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a.pellizzaro\Desktop\Gara04_2026-Allegati Bando\"/>
    </mc:Choice>
  </mc:AlternateContent>
  <xr:revisionPtr revIDLastSave="0" documentId="13_ncr:1_{5180863C-FE50-4737-AC5F-BB93C5AA356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Anagrafica sedi" sheetId="1" r:id="rId1"/>
    <sheet name="Dettagli sede POP" sheetId="5" r:id="rId2"/>
    <sheet name="Analisi POP" sheetId="6" state="hidden" r:id="rId3"/>
    <sheet name="Anagrafica POD" sheetId="14" r:id="rId4"/>
    <sheet name="tracciato" sheetId="15" r:id="rId5"/>
  </sheets>
  <definedNames>
    <definedName name="_xlnm._FilterDatabase" localSheetId="3" hidden="1">'Anagrafica POD'!$A$1:$L$257</definedName>
    <definedName name="_xlnm.Print_Area" localSheetId="3">'Anagrafica POD'!$A$1:$L$257</definedName>
    <definedName name="_xlnm.Print_Area" localSheetId="0">'Anagrafica sedi'!$A$1:$B$19</definedName>
    <definedName name="_xlnm.Print_Area" localSheetId="1">'Dettagli sede POP'!$A$1:$AQ$69</definedName>
    <definedName name="_xlnm.Print_Area" localSheetId="4">tracciato!$A$1:$G$31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5" l="1"/>
  <c r="N14" i="5"/>
  <c r="AP53" i="5"/>
  <c r="AQ53" i="5"/>
  <c r="AP54" i="5"/>
  <c r="AQ54" i="5"/>
  <c r="AP55" i="5"/>
  <c r="AQ55" i="5"/>
  <c r="AP56" i="5"/>
  <c r="AQ56" i="5"/>
  <c r="AP57" i="5"/>
  <c r="AQ57" i="5"/>
  <c r="AP58" i="5"/>
  <c r="AQ58" i="5"/>
  <c r="AP59" i="5"/>
  <c r="AQ59" i="5"/>
  <c r="AP60" i="5"/>
  <c r="AQ60" i="5"/>
  <c r="AP61" i="5"/>
  <c r="AQ61" i="5"/>
  <c r="AP62" i="5"/>
  <c r="AQ62" i="5"/>
  <c r="AP63" i="5"/>
  <c r="AQ63" i="5"/>
  <c r="AQ52" i="5"/>
  <c r="AP52" i="5"/>
  <c r="O15" i="5"/>
  <c r="N15" i="5"/>
  <c r="L14" i="5"/>
  <c r="K14" i="5"/>
  <c r="D1" i="5"/>
  <c r="AQ64" i="5"/>
  <c r="AP64" i="5"/>
  <c r="AM64" i="5"/>
  <c r="AL64" i="5"/>
  <c r="AI64" i="5"/>
  <c r="AH64" i="5"/>
  <c r="AE64" i="5"/>
  <c r="AD64" i="5"/>
  <c r="AA64" i="5"/>
  <c r="Z64" i="5"/>
  <c r="Y64" i="5"/>
  <c r="AC64" i="5" s="1"/>
  <c r="AG64" i="5" s="1"/>
  <c r="AK64" i="5" s="1"/>
  <c r="AO64" i="5" s="1"/>
  <c r="W64" i="5"/>
  <c r="V64" i="5"/>
  <c r="Y51" i="5"/>
  <c r="AC51" i="5" s="1"/>
  <c r="AG51" i="5" s="1"/>
  <c r="AK51" i="5" s="1"/>
  <c r="AO51" i="5" s="1"/>
  <c r="L15" i="5" l="1"/>
  <c r="K15" i="5"/>
  <c r="AI65" i="5"/>
  <c r="AQ65" i="5"/>
  <c r="V65" i="5"/>
  <c r="AD65" i="5"/>
  <c r="AL65" i="5"/>
  <c r="Z65" i="5"/>
  <c r="AE65" i="5"/>
  <c r="AH65" i="5"/>
  <c r="AP65" i="5"/>
  <c r="AA65" i="5"/>
  <c r="W65" i="5"/>
  <c r="AM65" i="5"/>
  <c r="AQ48" i="5"/>
  <c r="AP48" i="5"/>
  <c r="AM48" i="5"/>
  <c r="AL48" i="5"/>
  <c r="AI48" i="5"/>
  <c r="AH48" i="5"/>
  <c r="AE48" i="5"/>
  <c r="AD48" i="5"/>
  <c r="AA48" i="5"/>
  <c r="Z48" i="5"/>
  <c r="Y48" i="5"/>
  <c r="AC48" i="5" s="1"/>
  <c r="AG48" i="5" s="1"/>
  <c r="AK48" i="5" s="1"/>
  <c r="AO48" i="5" s="1"/>
  <c r="W48" i="5"/>
  <c r="V48" i="5"/>
  <c r="Y35" i="5"/>
  <c r="AC35" i="5" s="1"/>
  <c r="AG35" i="5" s="1"/>
  <c r="AK35" i="5" s="1"/>
  <c r="AO35" i="5" s="1"/>
  <c r="AE49" i="5" l="1"/>
  <c r="AL49" i="5"/>
  <c r="AH49" i="5"/>
  <c r="AA49" i="5"/>
  <c r="AI49" i="5"/>
  <c r="AD49" i="5"/>
  <c r="AQ49" i="5"/>
  <c r="AP49" i="5"/>
  <c r="Z49" i="5"/>
  <c r="V49" i="5"/>
  <c r="W49" i="5"/>
  <c r="AM49" i="5"/>
  <c r="I14" i="5" l="1"/>
  <c r="H14" i="5"/>
  <c r="H15" i="5" l="1"/>
  <c r="I15" i="5"/>
  <c r="E3" i="5"/>
  <c r="F3" i="5"/>
  <c r="E4" i="5"/>
  <c r="F4" i="5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12" i="5"/>
  <c r="F12" i="5"/>
  <c r="E13" i="5"/>
  <c r="F13" i="5"/>
  <c r="F2" i="5"/>
  <c r="E2" i="5"/>
  <c r="AQ32" i="5"/>
  <c r="AP32" i="5"/>
  <c r="AM32" i="5"/>
  <c r="AL32" i="5"/>
  <c r="AI32" i="5"/>
  <c r="AH32" i="5"/>
  <c r="AE32" i="5"/>
  <c r="AD32" i="5"/>
  <c r="AA32" i="5"/>
  <c r="Z32" i="5"/>
  <c r="Y32" i="5"/>
  <c r="AC32" i="5" s="1"/>
  <c r="AG32" i="5" s="1"/>
  <c r="AK32" i="5" s="1"/>
  <c r="AO32" i="5" s="1"/>
  <c r="W32" i="5"/>
  <c r="V32" i="5"/>
  <c r="AD33" i="5" l="1"/>
  <c r="AL33" i="5"/>
  <c r="E14" i="5"/>
  <c r="F14" i="5"/>
  <c r="AH33" i="5"/>
  <c r="AP33" i="5"/>
  <c r="AI33" i="5"/>
  <c r="Z33" i="5"/>
  <c r="W33" i="5"/>
  <c r="V33" i="5"/>
  <c r="AA33" i="5"/>
  <c r="AQ33" i="5"/>
  <c r="AE33" i="5"/>
  <c r="AM33" i="5"/>
  <c r="B3" i="5"/>
  <c r="C3" i="5"/>
  <c r="B4" i="5"/>
  <c r="C4" i="5"/>
  <c r="B5" i="5"/>
  <c r="C5" i="5"/>
  <c r="B6" i="5"/>
  <c r="C6" i="5"/>
  <c r="B7" i="5"/>
  <c r="C7" i="5"/>
  <c r="B8" i="5"/>
  <c r="C8" i="5"/>
  <c r="B9" i="5"/>
  <c r="C9" i="5"/>
  <c r="B10" i="5"/>
  <c r="C10" i="5"/>
  <c r="B11" i="5"/>
  <c r="C11" i="5"/>
  <c r="B12" i="5"/>
  <c r="C12" i="5"/>
  <c r="B13" i="5"/>
  <c r="C13" i="5"/>
  <c r="C2" i="5"/>
  <c r="B2" i="5"/>
  <c r="AQ16" i="5"/>
  <c r="AP16" i="5"/>
  <c r="AM16" i="5"/>
  <c r="AL16" i="5"/>
  <c r="AI16" i="5"/>
  <c r="AH16" i="5"/>
  <c r="AE16" i="5"/>
  <c r="AD16" i="5"/>
  <c r="AA16" i="5"/>
  <c r="Z16" i="5"/>
  <c r="Y16" i="5"/>
  <c r="AC16" i="5" s="1"/>
  <c r="AG16" i="5" s="1"/>
  <c r="AK16" i="5" s="1"/>
  <c r="AO16" i="5" s="1"/>
  <c r="W16" i="5"/>
  <c r="V16" i="5"/>
  <c r="E15" i="5" l="1"/>
  <c r="F15" i="5"/>
  <c r="AP17" i="5"/>
  <c r="AM17" i="5"/>
  <c r="AH17" i="5"/>
  <c r="Z17" i="5"/>
  <c r="C14" i="5"/>
  <c r="B14" i="5"/>
  <c r="AA17" i="5"/>
  <c r="AI17" i="5"/>
  <c r="AQ17" i="5"/>
  <c r="W17" i="5"/>
  <c r="AE17" i="5"/>
  <c r="AL17" i="5"/>
  <c r="AD17" i="5"/>
  <c r="V17" i="5"/>
  <c r="S2" i="5"/>
  <c r="Q14" i="5" l="1"/>
  <c r="S9" i="5"/>
  <c r="S7" i="5"/>
  <c r="S5" i="5"/>
  <c r="S13" i="5"/>
  <c r="S11" i="5"/>
  <c r="S10" i="5"/>
  <c r="S8" i="5"/>
  <c r="S6" i="5"/>
  <c r="S12" i="5"/>
  <c r="B15" i="5"/>
  <c r="C15" i="5"/>
  <c r="R14" i="5" l="1"/>
  <c r="S14" i="5" s="1"/>
  <c r="G1" i="5" l="1"/>
  <c r="J1" i="5" s="1"/>
  <c r="M1" i="5" s="1"/>
  <c r="C4" i="6" l="1"/>
  <c r="D4" i="6"/>
  <c r="C5" i="6"/>
  <c r="D5" i="6"/>
  <c r="C6" i="6"/>
  <c r="D6" i="6"/>
  <c r="C7" i="6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D3" i="6"/>
  <c r="C3" i="6"/>
  <c r="E12" i="6" l="1"/>
  <c r="E14" i="6"/>
  <c r="E10" i="6"/>
  <c r="E8" i="6"/>
  <c r="E6" i="6"/>
  <c r="E4" i="6"/>
  <c r="E13" i="6"/>
  <c r="E11" i="6"/>
  <c r="E9" i="6"/>
  <c r="E7" i="6"/>
  <c r="E5" i="6"/>
  <c r="E3" i="6"/>
  <c r="G30" i="5"/>
  <c r="Y3" i="5" l="1"/>
  <c r="AC3" i="5" s="1"/>
  <c r="AG3" i="5" s="1"/>
  <c r="AK3" i="5" s="1"/>
  <c r="AO3" i="5" s="1"/>
  <c r="Y19" i="5"/>
  <c r="AC19" i="5" s="1"/>
  <c r="AG19" i="5" s="1"/>
  <c r="AK19" i="5" s="1"/>
  <c r="AO19" i="5" s="1"/>
  <c r="AG1" i="5"/>
  <c r="B15" i="6" l="1"/>
  <c r="B2" i="6"/>
  <c r="B19" i="5"/>
  <c r="C19" i="5" s="1"/>
  <c r="D19" i="5" s="1"/>
  <c r="E19" i="5" s="1"/>
  <c r="F19" i="5" s="1"/>
  <c r="G19" i="5" s="1"/>
  <c r="AO1" i="5" l="1"/>
  <c r="AK1" i="5"/>
  <c r="AC1" i="5"/>
  <c r="Y1" i="5"/>
  <c r="U1" i="5"/>
  <c r="B16" i="6" l="1"/>
  <c r="K2" i="6"/>
  <c r="J2" i="6"/>
  <c r="H1" i="6"/>
  <c r="B10" i="6" l="1"/>
  <c r="D9" i="5"/>
  <c r="G9" i="5" s="1"/>
  <c r="J9" i="5" s="1"/>
  <c r="B7" i="6"/>
  <c r="D6" i="5"/>
  <c r="G6" i="5" s="1"/>
  <c r="J6" i="5" s="1"/>
  <c r="D3" i="5"/>
  <c r="G3" i="5" s="1"/>
  <c r="J3" i="5" s="1"/>
  <c r="B8" i="6"/>
  <c r="D7" i="5"/>
  <c r="G7" i="5" s="1"/>
  <c r="J7" i="5" s="1"/>
  <c r="B12" i="6"/>
  <c r="D11" i="5"/>
  <c r="G11" i="5" s="1"/>
  <c r="J11" i="5" s="1"/>
  <c r="B6" i="6"/>
  <c r="D5" i="5"/>
  <c r="G5" i="5" s="1"/>
  <c r="J5" i="5" s="1"/>
  <c r="D2" i="5"/>
  <c r="G2" i="5" s="1"/>
  <c r="J2" i="5" s="1"/>
  <c r="B11" i="6"/>
  <c r="D10" i="5"/>
  <c r="G10" i="5" s="1"/>
  <c r="J10" i="5" s="1"/>
  <c r="D4" i="5"/>
  <c r="G4" i="5" s="1"/>
  <c r="J4" i="5" s="1"/>
  <c r="B9" i="6"/>
  <c r="D8" i="5"/>
  <c r="G8" i="5" s="1"/>
  <c r="J8" i="5" s="1"/>
  <c r="D12" i="5"/>
  <c r="G12" i="5" s="1"/>
  <c r="J12" i="5" s="1"/>
  <c r="D13" i="5"/>
  <c r="G13" i="5" s="1"/>
  <c r="J13" i="5" s="1"/>
  <c r="P13" i="5" l="1"/>
  <c r="G42" i="5" s="1"/>
  <c r="M13" i="5"/>
  <c r="P12" i="5"/>
  <c r="G41" i="5" s="1"/>
  <c r="M12" i="5"/>
  <c r="P8" i="5"/>
  <c r="G37" i="5" s="1"/>
  <c r="M8" i="5"/>
  <c r="P4" i="5"/>
  <c r="M4" i="5"/>
  <c r="P10" i="5"/>
  <c r="G39" i="5" s="1"/>
  <c r="M10" i="5"/>
  <c r="P2" i="5"/>
  <c r="M2" i="5"/>
  <c r="P5" i="5"/>
  <c r="G34" i="5" s="1"/>
  <c r="M5" i="5"/>
  <c r="P11" i="5"/>
  <c r="G40" i="5" s="1"/>
  <c r="M11" i="5"/>
  <c r="P7" i="5"/>
  <c r="G36" i="5" s="1"/>
  <c r="M7" i="5"/>
  <c r="P3" i="5"/>
  <c r="M3" i="5"/>
  <c r="P6" i="5"/>
  <c r="G35" i="5" s="1"/>
  <c r="M6" i="5"/>
  <c r="P9" i="5"/>
  <c r="G38" i="5" s="1"/>
  <c r="M9" i="5"/>
  <c r="B5" i="6"/>
  <c r="G33" i="5"/>
  <c r="B3" i="6"/>
  <c r="G31" i="5"/>
  <c r="B4" i="6"/>
  <c r="G32" i="5"/>
  <c r="B13" i="6"/>
  <c r="B14" i="6"/>
  <c r="C15" i="6"/>
  <c r="C22" i="6" s="1"/>
  <c r="S4" i="5"/>
  <c r="S3" i="5"/>
  <c r="H41" i="5" l="1"/>
  <c r="I41" i="5"/>
  <c r="I39" i="5"/>
  <c r="H39" i="5"/>
  <c r="I36" i="5"/>
  <c r="H36" i="5"/>
  <c r="I33" i="5"/>
  <c r="H33" i="5"/>
  <c r="H35" i="5"/>
  <c r="I35" i="5"/>
  <c r="H31" i="5"/>
  <c r="I31" i="5"/>
  <c r="I32" i="5"/>
  <c r="H32" i="5"/>
  <c r="C18" i="6"/>
  <c r="D15" i="6"/>
  <c r="D22" i="6" s="1"/>
  <c r="E22" i="6" s="1"/>
  <c r="C20" i="6"/>
  <c r="E15" i="6"/>
  <c r="I13" i="6" s="1"/>
  <c r="R15" i="5"/>
  <c r="D16" i="6" s="1"/>
  <c r="Q15" i="5"/>
  <c r="C16" i="6" s="1"/>
  <c r="I40" i="5" l="1"/>
  <c r="H40" i="5"/>
  <c r="I38" i="5"/>
  <c r="H38" i="5"/>
  <c r="H42" i="5"/>
  <c r="I42" i="5"/>
  <c r="I34" i="5"/>
  <c r="H34" i="5"/>
  <c r="I37" i="5"/>
  <c r="H37" i="5"/>
  <c r="D20" i="6"/>
  <c r="E20" i="6" s="1"/>
  <c r="E16" i="6"/>
  <c r="K13" i="6"/>
  <c r="D18" i="6"/>
  <c r="E18" i="6" s="1"/>
  <c r="E17" i="6" l="1"/>
  <c r="E19" i="6"/>
  <c r="J13" i="6"/>
  <c r="E2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Stefano Domizioli</author>
  </authors>
  <commentList>
    <comment ref="D10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Stefano Domizioli:</t>
        </r>
        <r>
          <rPr>
            <sz val="9"/>
            <color indexed="81"/>
            <rFont val="Tahoma"/>
            <family val="2"/>
          </rPr>
          <t xml:space="preserve">
Gli ordini generati saranno sempre legati a contratto</t>
        </r>
      </text>
    </comment>
    <comment ref="D18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Stefano Domizioli:</t>
        </r>
        <r>
          <rPr>
            <sz val="9"/>
            <color indexed="81"/>
            <rFont val="Tahoma"/>
            <family val="2"/>
          </rPr>
          <t xml:space="preserve">
Le righe ordini/regsitrazioni saranno sempre a valore</t>
        </r>
      </text>
    </comment>
  </commentList>
</comments>
</file>

<file path=xl/sharedStrings.xml><?xml version="1.0" encoding="utf-8"?>
<sst xmlns="http://schemas.openxmlformats.org/spreadsheetml/2006/main" count="3022" uniqueCount="1261">
  <si>
    <t>Ragione_sociale</t>
  </si>
  <si>
    <t>P.IVA</t>
  </si>
  <si>
    <t>Indirizzo_legale</t>
  </si>
  <si>
    <t>Comune_legale</t>
  </si>
  <si>
    <t>CAP_legale</t>
  </si>
  <si>
    <t>Provincia_legale</t>
  </si>
  <si>
    <t>Indirizzo_fatturazione</t>
  </si>
  <si>
    <t>Comune_fatturazione</t>
  </si>
  <si>
    <t>CAP_fatturazione</t>
  </si>
  <si>
    <t>Provincia_fatturazione</t>
  </si>
  <si>
    <t>Responsabile_amministrativo</t>
  </si>
  <si>
    <t>Indirizzo_e-mail</t>
  </si>
  <si>
    <t>Telefono</t>
  </si>
  <si>
    <t>Fax</t>
  </si>
  <si>
    <t>GG pagamento minimi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</si>
  <si>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</si>
  <si>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</si>
  <si>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</si>
  <si>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</si>
  <si>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</si>
  <si>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</si>
  <si>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</si>
  <si>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</si>
  <si>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</si>
  <si>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</si>
  <si>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</si>
  <si>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</si>
  <si>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Ripartizione</t>
  </si>
  <si>
    <t>POD</t>
  </si>
  <si>
    <t>Ragione sociale</t>
  </si>
  <si>
    <t>Località</t>
  </si>
  <si>
    <t>Provincia</t>
  </si>
  <si>
    <t>Inizio fornitura</t>
  </si>
  <si>
    <t>Fine fornitura</t>
  </si>
  <si>
    <t>Totale €</t>
  </si>
  <si>
    <t>Totale</t>
  </si>
  <si>
    <t>€/MWh Prezzo fisso</t>
  </si>
  <si>
    <t>Capitolato</t>
  </si>
  <si>
    <t>Cessione crediti</t>
  </si>
  <si>
    <t>Garanzie</t>
  </si>
  <si>
    <t>Cambio indice</t>
  </si>
  <si>
    <t>Dettagli</t>
  </si>
  <si>
    <t>Codice_fiscale</t>
  </si>
  <si>
    <t>Email_invio_fatturazione</t>
  </si>
  <si>
    <t>Rappresentante_legale</t>
  </si>
  <si>
    <t>Sede</t>
  </si>
  <si>
    <t>Rinuncia al recesso</t>
  </si>
  <si>
    <t>Modalità pagamenti</t>
  </si>
  <si>
    <t>SI</t>
  </si>
  <si>
    <t>Sedi</t>
  </si>
  <si>
    <t>Analisi sintetica</t>
  </si>
  <si>
    <t>Peak</t>
  </si>
  <si>
    <t>Off Peak</t>
  </si>
  <si>
    <t>Penali</t>
  </si>
  <si>
    <t>Cap</t>
  </si>
  <si>
    <t>Indirizzo prelievo</t>
  </si>
  <si>
    <t>Potenza disponibile kW</t>
  </si>
  <si>
    <t>IT001E00103255</t>
  </si>
  <si>
    <t>IT001E00103330</t>
  </si>
  <si>
    <t>IT001E00213208</t>
  </si>
  <si>
    <t>IT001E00103573</t>
  </si>
  <si>
    <t>IT001E00103305</t>
  </si>
  <si>
    <t>Tensione</t>
  </si>
  <si>
    <t>MT</t>
  </si>
  <si>
    <t>BT</t>
  </si>
  <si>
    <t>IT001E01258856</t>
  </si>
  <si>
    <t>BIELLA</t>
  </si>
  <si>
    <t>FISSO</t>
  </si>
  <si>
    <t>CORDAR S.P.A. BIELLA SERVIZI</t>
  </si>
  <si>
    <t>01866890021</t>
  </si>
  <si>
    <t>PIAZZA MARTIRI DELLA LIBERTA' N.13</t>
  </si>
  <si>
    <t>silvia.conti@cordarbiella.it</t>
  </si>
  <si>
    <t>015 3580026</t>
  </si>
  <si>
    <t>015 3580013</t>
  </si>
  <si>
    <t>METAENERGIA S.P.A.</t>
  </si>
  <si>
    <t>EGEA COMMERCIALE S.R.L.</t>
  </si>
  <si>
    <t>ATENA TRADING SRL</t>
  </si>
  <si>
    <t>TIPO</t>
  </si>
  <si>
    <t>LUNGHEZZA</t>
  </si>
  <si>
    <t>DESCRIZIONE</t>
  </si>
  <si>
    <t>OBBLIGATORIETA' SU TRACCIATO</t>
  </si>
  <si>
    <t>TIPO VALORE PER CLIENTE</t>
  </si>
  <si>
    <t>VALORE PER CLIENTE</t>
  </si>
  <si>
    <t>VARCHAR2</t>
  </si>
  <si>
    <t>Codice della società su cui si intende caricare</t>
  </si>
  <si>
    <t>Dati ORDINE</t>
  </si>
  <si>
    <t>01</t>
  </si>
  <si>
    <t>Id dello studio su cui si intende caricare</t>
  </si>
  <si>
    <t>1</t>
  </si>
  <si>
    <t>DATE</t>
  </si>
  <si>
    <t>Data creazione dell'ordine</t>
  </si>
  <si>
    <t>VARIABILE</t>
  </si>
  <si>
    <t>1° DEL MESE DI RIFERIMENTO DELLE BOLLETTE</t>
  </si>
  <si>
    <t>Data prevista consegna</t>
  </si>
  <si>
    <t>fine mese voce precedente</t>
  </si>
  <si>
    <t>Codice soggetto fornitore</t>
  </si>
  <si>
    <t>01153 = Metaenergia (2016)</t>
  </si>
  <si>
    <t>Codice tipo ordine</t>
  </si>
  <si>
    <t>03 con contratto (oppure 01)</t>
  </si>
  <si>
    <t>Oggetto Ordine</t>
  </si>
  <si>
    <t>In questo campo CORDAR dovrà inserire l’identificativo della fattura: es. FATTURA n. XXX del gg/mm/aaaa</t>
  </si>
  <si>
    <t>NUMBER</t>
  </si>
  <si>
    <t>Codice esercizio</t>
  </si>
  <si>
    <t>Esercizio di competenza per la generazione di ordini, evasioni e registrazioni 2016/2017/…</t>
  </si>
  <si>
    <r>
      <t xml:space="preserve">Numero Contratto Collegato.
</t>
    </r>
    <r>
      <rPr>
        <b/>
        <u/>
        <sz val="10"/>
        <rFont val="Arial"/>
        <family val="2"/>
      </rPr>
      <t>Obbligatorio solo se valorizzato LES_CODICE_CON</t>
    </r>
  </si>
  <si>
    <t>Contratto di riferimento del fornitore
Numero Contratto Collegato.
Obbligatorio solo se valorizzato LES_CODICE_CON (VARIABILE). (82 per il 2016)</t>
  </si>
  <si>
    <t>Codice livello organizzativo</t>
  </si>
  <si>
    <t>A04</t>
  </si>
  <si>
    <t>Codice Tipo Servizio</t>
  </si>
  <si>
    <t>03 = SERVIZIO</t>
  </si>
  <si>
    <t>Codice divisa</t>
  </si>
  <si>
    <t>EUR</t>
  </si>
  <si>
    <t>Destinato. S/N. Di default = N.</t>
  </si>
  <si>
    <t>S</t>
  </si>
  <si>
    <t>Tipo risorsa</t>
  </si>
  <si>
    <t>Dati di riga ORDINE</t>
  </si>
  <si>
    <t>G</t>
  </si>
  <si>
    <t>Codice risorsa</t>
  </si>
  <si>
    <t>In questo campo CORDAR dovrà inserire l’identificativo del POD.</t>
  </si>
  <si>
    <t xml:space="preserve">Riga gestita a Quantità o Valore (Q/V) </t>
  </si>
  <si>
    <t>V</t>
  </si>
  <si>
    <r>
      <t xml:space="preserve">Valore Ordinato UM Esterna. </t>
    </r>
    <r>
      <rPr>
        <b/>
        <u/>
        <sz val="10"/>
        <rFont val="Arial"/>
        <family val="2"/>
      </rPr>
      <t>Obbligatorio per righe a valore.</t>
    </r>
  </si>
  <si>
    <t>TUTTO MENO L'IVA</t>
  </si>
  <si>
    <t>Come  LSEOT_DATAPREVISTACONSEGNA</t>
  </si>
  <si>
    <t>Note</t>
  </si>
  <si>
    <t>RESTITUZIONE/ACCONTO/CONGUAGLIO</t>
  </si>
  <si>
    <t>Totale riga a valore</t>
  </si>
  <si>
    <t>Codice documento esterno</t>
  </si>
  <si>
    <t>Dati MOVIMENTO</t>
  </si>
  <si>
    <t>FAT</t>
  </si>
  <si>
    <t>Numero Documento Esterno</t>
  </si>
  <si>
    <t>numero del dettaglio di raggruppamento (4 gruppi: A=Acquedotto; F=fognatura; D=depuratore; U=Sede)</t>
  </si>
  <si>
    <t xml:space="preserve">DATE          </t>
  </si>
  <si>
    <t>Data Documento Esterno</t>
  </si>
  <si>
    <t>data della voce precedente (uguale alla data fattura)</t>
  </si>
  <si>
    <t>Evasione: data consegna.
Obbligatorio se è un caricamento ORDINI+EVASIONI</t>
  </si>
  <si>
    <t>Evasione: data creazione</t>
  </si>
  <si>
    <t>In questo campo va riportata la data di competenza della registrazione a fini COAN (LSEOT_DATAPREVISTACONSEGNA)</t>
  </si>
  <si>
    <t>Codice causale movimentazione.
Obbligatorio se è un caricamento ORDINI+EVASIONI</t>
  </si>
  <si>
    <t>ENER</t>
  </si>
  <si>
    <t>Descrizione della testata movimento.
Obbligatorio se è un caricamento ORDINI+EVASIONI</t>
  </si>
  <si>
    <t>causale della fattura: es. FATTURA n. XXX del gg/mm/aaaa</t>
  </si>
  <si>
    <t>Codice esercizio contratto collegato.
Obbligatorio solo se è valorizzato LCO_PROGRESSIVOCONTRATTO</t>
  </si>
  <si>
    <t>Testata</t>
  </si>
  <si>
    <t>Anno del contratto di riferimento del fornitore</t>
  </si>
  <si>
    <t>Codice Aliquota IVA da associare all'ordine di acquisto</t>
  </si>
  <si>
    <t>Riga</t>
  </si>
  <si>
    <t>VEDI ANAGRAFICA POD</t>
  </si>
  <si>
    <r>
      <rPr>
        <b/>
        <sz val="5.5"/>
        <rFont val="Calibri"/>
        <family val="2"/>
      </rPr>
      <t>Oggetto</t>
    </r>
  </si>
  <si>
    <r>
      <rPr>
        <b/>
        <sz val="5.5"/>
        <rFont val="Calibri"/>
        <family val="2"/>
      </rPr>
      <t>POD</t>
    </r>
  </si>
  <si>
    <r>
      <rPr>
        <b/>
        <sz val="5.5"/>
        <rFont val="Calibri"/>
        <family val="2"/>
      </rPr>
      <t>Indirizzo</t>
    </r>
  </si>
  <si>
    <r>
      <rPr>
        <b/>
        <sz val="5.5"/>
        <rFont val="Calibri"/>
        <family val="2"/>
      </rPr>
      <t>Pot. [kW]</t>
    </r>
  </si>
  <si>
    <r>
      <rPr>
        <b/>
        <sz val="5.5"/>
        <rFont val="Calibri"/>
        <family val="2"/>
      </rPr>
      <t>Codice</t>
    </r>
  </si>
  <si>
    <r>
      <rPr>
        <b/>
        <sz val="5.5"/>
        <rFont val="Calibri"/>
        <family val="2"/>
      </rPr>
      <t>Settore</t>
    </r>
  </si>
  <si>
    <r>
      <rPr>
        <b/>
        <sz val="5.5"/>
        <rFont val="Calibri"/>
        <family val="2"/>
      </rPr>
      <t>Codice ATO2</t>
    </r>
  </si>
  <si>
    <r>
      <rPr>
        <b/>
        <sz val="5.5"/>
        <rFont val="Calibri"/>
        <family val="2"/>
      </rPr>
      <t>Periodicità</t>
    </r>
  </si>
  <si>
    <r>
      <rPr>
        <b/>
        <sz val="5.5"/>
        <rFont val="Calibri"/>
        <family val="2"/>
      </rPr>
      <t>Città</t>
    </r>
  </si>
  <si>
    <r>
      <rPr>
        <sz val="5.5"/>
        <rFont val="Calibri"/>
        <family val="2"/>
      </rPr>
      <t>Depuratore</t>
    </r>
  </si>
  <si>
    <r>
      <rPr>
        <sz val="5.5"/>
        <rFont val="Calibri"/>
        <family val="2"/>
      </rPr>
      <t>-Via Case Sparse 1 (BI Nord)</t>
    </r>
  </si>
  <si>
    <r>
      <rPr>
        <sz val="5.5"/>
        <rFont val="Calibri"/>
        <family val="2"/>
      </rPr>
      <t>BI96</t>
    </r>
  </si>
  <si>
    <r>
      <rPr>
        <sz val="5.5"/>
        <rFont val="Calibri"/>
        <family val="2"/>
      </rPr>
      <t>D</t>
    </r>
  </si>
  <si>
    <r>
      <rPr>
        <sz val="5.5"/>
        <rFont val="Calibri"/>
        <family val="2"/>
      </rPr>
      <t>DEP_CBI005</t>
    </r>
  </si>
  <si>
    <r>
      <rPr>
        <sz val="5.5"/>
        <rFont val="Calibri"/>
        <family val="2"/>
      </rPr>
      <t>Biennale</t>
    </r>
  </si>
  <si>
    <r>
      <rPr>
        <sz val="5.5"/>
        <rFont val="Calibri"/>
        <family val="2"/>
      </rPr>
      <t>BIELLA</t>
    </r>
  </si>
  <si>
    <r>
      <rPr>
        <sz val="5.5"/>
        <rFont val="Calibri"/>
        <family val="2"/>
      </rPr>
      <t>IT001E00103330</t>
    </r>
  </si>
  <si>
    <r>
      <rPr>
        <sz val="5.5"/>
        <rFont val="Calibri"/>
        <family val="2"/>
      </rPr>
      <t>Reg. Spolina; via Amendola n. 611</t>
    </r>
  </si>
  <si>
    <r>
      <rPr>
        <sz val="5.5"/>
        <rFont val="Calibri"/>
        <family val="2"/>
      </rPr>
      <t>CO30</t>
    </r>
  </si>
  <si>
    <r>
      <rPr>
        <sz val="5.5"/>
        <rFont val="Calibri"/>
        <family val="2"/>
      </rPr>
      <t>DEP_CBI009</t>
    </r>
  </si>
  <si>
    <r>
      <rPr>
        <sz val="5.5"/>
        <rFont val="Calibri"/>
        <family val="2"/>
      </rPr>
      <t>COSSATO</t>
    </r>
  </si>
  <si>
    <r>
      <rPr>
        <sz val="5.5"/>
        <rFont val="Calibri"/>
        <family val="2"/>
      </rPr>
      <t>IT001E00213208</t>
    </r>
  </si>
  <si>
    <r>
      <rPr>
        <sz val="5.5"/>
        <rFont val="Calibri"/>
        <family val="2"/>
      </rPr>
      <t>-Str. S. 230 Biella - Vercelli s.n. Via Grotta</t>
    </r>
  </si>
  <si>
    <r>
      <rPr>
        <sz val="5.5"/>
        <rFont val="Calibri"/>
        <family val="2"/>
      </rPr>
      <t>MB00</t>
    </r>
  </si>
  <si>
    <r>
      <rPr>
        <sz val="5.5"/>
        <rFont val="Calibri"/>
        <family val="2"/>
      </rPr>
      <t>DEP_CBI010</t>
    </r>
  </si>
  <si>
    <r>
      <rPr>
        <sz val="5.5"/>
        <rFont val="Calibri"/>
        <family val="2"/>
      </rPr>
      <t>MASSAZZA</t>
    </r>
  </si>
  <si>
    <r>
      <rPr>
        <sz val="5.5"/>
        <rFont val="Calibri"/>
        <family val="2"/>
      </rPr>
      <t>Staz.Sollevamento</t>
    </r>
  </si>
  <si>
    <r>
      <rPr>
        <sz val="5.5"/>
        <rFont val="Calibri"/>
        <family val="2"/>
      </rPr>
      <t>IT001E00103573</t>
    </r>
  </si>
  <si>
    <r>
      <rPr>
        <sz val="5.5"/>
        <rFont val="Calibri"/>
        <family val="2"/>
      </rPr>
      <t>CASCINALE ROLETTO, 2 - ZUBIENA</t>
    </r>
  </si>
  <si>
    <r>
      <rPr>
        <sz val="5.5"/>
        <rFont val="Calibri"/>
        <family val="2"/>
      </rPr>
      <t>ABI01</t>
    </r>
  </si>
  <si>
    <r>
      <rPr>
        <sz val="5.5"/>
        <rFont val="Calibri"/>
        <family val="2"/>
      </rPr>
      <t>A</t>
    </r>
  </si>
  <si>
    <r>
      <rPr>
        <sz val="5.5"/>
        <rFont val="Calibri"/>
        <family val="2"/>
      </rPr>
      <t>SEB_CBI029</t>
    </r>
  </si>
  <si>
    <r>
      <rPr>
        <sz val="5.5"/>
        <rFont val="Calibri"/>
        <family val="2"/>
      </rPr>
      <t>Quinquennale</t>
    </r>
  </si>
  <si>
    <r>
      <rPr>
        <sz val="5.5"/>
        <rFont val="Calibri"/>
        <family val="2"/>
      </rPr>
      <t>Pozzo</t>
    </r>
  </si>
  <si>
    <r>
      <rPr>
        <sz val="5.5"/>
        <rFont val="Calibri"/>
        <family val="2"/>
      </rPr>
      <t>IT001E00103305</t>
    </r>
  </si>
  <si>
    <r>
      <rPr>
        <sz val="5.5"/>
        <rFont val="Calibri"/>
        <family val="2"/>
      </rPr>
      <t>VIA S. CROCE N.45</t>
    </r>
  </si>
  <si>
    <r>
      <rPr>
        <sz val="5.5"/>
        <rFont val="Calibri"/>
        <family val="2"/>
      </rPr>
      <t>ACC02</t>
    </r>
  </si>
  <si>
    <r>
      <rPr>
        <sz val="5.5"/>
        <rFont val="Calibri"/>
        <family val="2"/>
      </rPr>
      <t>POT_CBI007</t>
    </r>
  </si>
  <si>
    <r>
      <rPr>
        <sz val="5.5"/>
        <rFont val="Calibri"/>
        <family val="2"/>
      </rPr>
      <t>CANDELO</t>
    </r>
  </si>
  <si>
    <r>
      <rPr>
        <sz val="5.5"/>
        <rFont val="Calibri"/>
        <family val="2"/>
      </rPr>
      <t>Stazione di sollevamento</t>
    </r>
  </si>
  <si>
    <r>
      <rPr>
        <sz val="5.5"/>
        <rFont val="Calibri"/>
        <family val="2"/>
      </rPr>
      <t>IT001E04122600</t>
    </r>
  </si>
  <si>
    <r>
      <rPr>
        <sz val="5.5"/>
        <rFont val="Calibri"/>
        <family val="2"/>
      </rPr>
      <t>Regione  CISI  Reg. Moncalvo</t>
    </r>
  </si>
  <si>
    <r>
      <rPr>
        <sz val="5.5"/>
        <rFont val="Calibri"/>
        <family val="2"/>
      </rPr>
      <t>PO20</t>
    </r>
  </si>
  <si>
    <r>
      <rPr>
        <sz val="5.5"/>
        <rFont val="Calibri"/>
        <family val="2"/>
      </rPr>
      <t>F</t>
    </r>
  </si>
  <si>
    <r>
      <rPr>
        <sz val="5.5"/>
        <rFont val="Calibri"/>
        <family val="2"/>
      </rPr>
      <t>SOL_CBI024</t>
    </r>
  </si>
  <si>
    <r>
      <rPr>
        <sz val="5.5"/>
        <rFont val="Calibri"/>
        <family val="2"/>
      </rPr>
      <t>POLLONE</t>
    </r>
  </si>
  <si>
    <r>
      <rPr>
        <sz val="5.5"/>
        <rFont val="Calibri"/>
        <family val="2"/>
      </rPr>
      <t>VIA CONTESSA</t>
    </r>
  </si>
  <si>
    <r>
      <rPr>
        <sz val="5.5"/>
        <rFont val="Calibri"/>
        <family val="2"/>
      </rPr>
      <t>ALE05</t>
    </r>
  </si>
  <si>
    <r>
      <rPr>
        <sz val="5.5"/>
        <rFont val="Calibri"/>
        <family val="2"/>
      </rPr>
      <t>CBI299</t>
    </r>
  </si>
  <si>
    <r>
      <rPr>
        <sz val="5.5"/>
        <rFont val="Calibri"/>
        <family val="2"/>
      </rPr>
      <t>LESSONA</t>
    </r>
  </si>
  <si>
    <r>
      <rPr>
        <sz val="5.5"/>
        <rFont val="Calibri"/>
        <family val="2"/>
      </rPr>
      <t>IT001E04122578</t>
    </r>
  </si>
  <si>
    <r>
      <rPr>
        <sz val="5.5"/>
        <rFont val="Calibri"/>
        <family val="2"/>
      </rPr>
      <t>Str. Antica Ivrea s.n. fraz. San Clemente</t>
    </r>
  </si>
  <si>
    <r>
      <rPr>
        <sz val="5.5"/>
        <rFont val="Calibri"/>
        <family val="2"/>
      </rPr>
      <t>OI05</t>
    </r>
  </si>
  <si>
    <r>
      <rPr>
        <sz val="5.5"/>
        <rFont val="Calibri"/>
        <family val="2"/>
      </rPr>
      <t>SOL_CBI021</t>
    </r>
  </si>
  <si>
    <r>
      <rPr>
        <sz val="5.5"/>
        <rFont val="Calibri"/>
        <family val="2"/>
      </rPr>
      <t>OCCHIEPPO INFERIORE</t>
    </r>
  </si>
  <si>
    <r>
      <rPr>
        <sz val="5.5"/>
        <rFont val="Calibri"/>
        <family val="2"/>
      </rPr>
      <t>IT001E04179000</t>
    </r>
  </si>
  <si>
    <r>
      <rPr>
        <sz val="5.5"/>
        <rFont val="Calibri"/>
        <family val="2"/>
      </rPr>
      <t>VIA MARCONI S.N.</t>
    </r>
  </si>
  <si>
    <r>
      <rPr>
        <sz val="5.5"/>
        <rFont val="Calibri"/>
        <family val="2"/>
      </rPr>
      <t>AVI01</t>
    </r>
  </si>
  <si>
    <r>
      <rPr>
        <sz val="5.5"/>
        <rFont val="Calibri"/>
        <family val="2"/>
      </rPr>
      <t>POT_CBI031</t>
    </r>
  </si>
  <si>
    <r>
      <rPr>
        <sz val="5.5"/>
        <rFont val="Calibri"/>
        <family val="2"/>
      </rPr>
      <t>VIGLIANO BIELLESE</t>
    </r>
  </si>
  <si>
    <r>
      <rPr>
        <sz val="5.5"/>
        <rFont val="Calibri"/>
        <family val="2"/>
      </rPr>
      <t>IT001E04122663</t>
    </r>
  </si>
  <si>
    <r>
      <rPr>
        <sz val="5.5"/>
        <rFont val="Calibri"/>
        <family val="2"/>
      </rPr>
      <t>Inizio Strada Rovella (PONTE IVREA) Via Batur</t>
    </r>
  </si>
  <si>
    <r>
      <rPr>
        <sz val="5.5"/>
        <rFont val="Calibri"/>
        <family val="2"/>
      </rPr>
      <t>VB22</t>
    </r>
  </si>
  <si>
    <r>
      <rPr>
        <sz val="5.5"/>
        <rFont val="Calibri"/>
        <family val="2"/>
      </rPr>
      <t>SOL_CBI035</t>
    </r>
  </si>
  <si>
    <r>
      <rPr>
        <sz val="5.5"/>
        <rFont val="Calibri"/>
        <family val="2"/>
      </rPr>
      <t>VALDILANA fraz. VALLE MOSSO</t>
    </r>
  </si>
  <si>
    <r>
      <rPr>
        <sz val="5.5"/>
        <rFont val="Calibri"/>
        <family val="2"/>
      </rPr>
      <t>Potabilizzatore</t>
    </r>
  </si>
  <si>
    <r>
      <rPr>
        <sz val="5.5"/>
        <rFont val="Calibri"/>
        <family val="2"/>
      </rPr>
      <t>IT001E04122558</t>
    </r>
  </si>
  <si>
    <r>
      <rPr>
        <sz val="5.5"/>
        <rFont val="Calibri"/>
        <family val="2"/>
      </rPr>
      <t>Str. Vaglio e Colma 93</t>
    </r>
  </si>
  <si>
    <r>
      <rPr>
        <sz val="5.5"/>
        <rFont val="Calibri"/>
        <family val="2"/>
      </rPr>
      <t>ABI03</t>
    </r>
  </si>
  <si>
    <r>
      <rPr>
        <sz val="5.5"/>
        <rFont val="Calibri"/>
        <family val="2"/>
      </rPr>
      <t>POT_CBI005</t>
    </r>
  </si>
  <si>
    <r>
      <rPr>
        <sz val="5.5"/>
        <rFont val="Calibri"/>
        <family val="2"/>
      </rPr>
      <t>IT001E00103370</t>
    </r>
  </si>
  <si>
    <r>
      <rPr>
        <sz val="5.5"/>
        <rFont val="Calibri"/>
        <family val="2"/>
      </rPr>
      <t>VIA S.AMBROGIO S.N.</t>
    </r>
  </si>
  <si>
    <r>
      <rPr>
        <sz val="5.5"/>
        <rFont val="Calibri"/>
        <family val="2"/>
      </rPr>
      <t>AGA02</t>
    </r>
  </si>
  <si>
    <r>
      <rPr>
        <sz val="5.5"/>
        <rFont val="Calibri"/>
        <family val="2"/>
      </rPr>
      <t>CBI113</t>
    </r>
  </si>
  <si>
    <r>
      <rPr>
        <sz val="5.5"/>
        <rFont val="Calibri"/>
        <family val="2"/>
      </rPr>
      <t>GAGLIANICO</t>
    </r>
  </si>
  <si>
    <r>
      <rPr>
        <sz val="5.5"/>
        <rFont val="Calibri"/>
        <family val="2"/>
      </rPr>
      <t>IT001E04022071</t>
    </r>
  </si>
  <si>
    <r>
      <rPr>
        <sz val="5.5"/>
        <rFont val="Calibri"/>
        <family val="2"/>
      </rPr>
      <t>VIA P.G.FRASSATI</t>
    </r>
  </si>
  <si>
    <r>
      <rPr>
        <sz val="5.5"/>
        <rFont val="Calibri"/>
        <family val="2"/>
      </rPr>
      <t>APP01</t>
    </r>
  </si>
  <si>
    <r>
      <rPr>
        <sz val="5.5"/>
        <rFont val="Calibri"/>
        <family val="2"/>
      </rPr>
      <t>POT_CBI015</t>
    </r>
  </si>
  <si>
    <r>
      <rPr>
        <sz val="5.5"/>
        <rFont val="Calibri"/>
        <family val="2"/>
      </rPr>
      <t>PONDERANO</t>
    </r>
  </si>
  <si>
    <r>
      <rPr>
        <sz val="5.5"/>
        <rFont val="Calibri"/>
        <family val="2"/>
      </rPr>
      <t>IT001E04150180</t>
    </r>
  </si>
  <si>
    <r>
      <rPr>
        <sz val="5.5"/>
        <rFont val="Calibri"/>
        <family val="2"/>
      </rPr>
      <t>VIA Q. SELLA 49A</t>
    </r>
  </si>
  <si>
    <r>
      <rPr>
        <sz val="5.5"/>
        <rFont val="Calibri"/>
        <family val="2"/>
      </rPr>
      <t>AVA04</t>
    </r>
  </si>
  <si>
    <r>
      <rPr>
        <sz val="5.5"/>
        <rFont val="Calibri"/>
        <family val="2"/>
      </rPr>
      <t>CBI203</t>
    </r>
  </si>
  <si>
    <r>
      <rPr>
        <sz val="5.5"/>
        <rFont val="Calibri"/>
        <family val="2"/>
      </rPr>
      <t>VALDENGO</t>
    </r>
  </si>
  <si>
    <r>
      <rPr>
        <sz val="5.5"/>
        <rFont val="Calibri"/>
        <family val="2"/>
      </rPr>
      <t>IT001E04179020</t>
    </r>
  </si>
  <si>
    <r>
      <rPr>
        <sz val="5.5"/>
        <rFont val="Calibri"/>
        <family val="2"/>
      </rPr>
      <t>VIA SPINA N.12</t>
    </r>
  </si>
  <si>
    <r>
      <rPr>
        <sz val="5.5"/>
        <rFont val="Calibri"/>
        <family val="2"/>
      </rPr>
      <t>AVI02</t>
    </r>
  </si>
  <si>
    <r>
      <rPr>
        <sz val="5.5"/>
        <rFont val="Calibri"/>
        <family val="2"/>
      </rPr>
      <t>POT_CBI032</t>
    </r>
  </si>
  <si>
    <r>
      <rPr>
        <sz val="5.5"/>
        <rFont val="Calibri"/>
        <family val="2"/>
      </rPr>
      <t>IT001E04122596</t>
    </r>
  </si>
  <si>
    <r>
      <rPr>
        <sz val="5.5"/>
        <rFont val="Calibri"/>
        <family val="2"/>
      </rPr>
      <t>VIA Q. SELLA N.8</t>
    </r>
  </si>
  <si>
    <r>
      <rPr>
        <sz val="5.5"/>
        <rFont val="Calibri"/>
        <family val="2"/>
      </rPr>
      <t>ACO01</t>
    </r>
  </si>
  <si>
    <r>
      <rPr>
        <sz val="5.5"/>
        <rFont val="Calibri"/>
        <family val="2"/>
      </rPr>
      <t>POT_CBI009</t>
    </r>
  </si>
  <si>
    <r>
      <rPr>
        <sz val="5.5"/>
        <rFont val="Calibri"/>
        <family val="2"/>
      </rPr>
      <t>Serbatoio</t>
    </r>
  </si>
  <si>
    <r>
      <rPr>
        <sz val="5.5"/>
        <rFont val="Calibri"/>
        <family val="2"/>
      </rPr>
      <t>IT001E04122611</t>
    </r>
  </si>
  <si>
    <r>
      <rPr>
        <sz val="5.5"/>
        <rFont val="Calibri"/>
        <family val="2"/>
      </rPr>
      <t>VIA QUAREGNA S.N.</t>
    </r>
  </si>
  <si>
    <r>
      <rPr>
        <sz val="5.5"/>
        <rFont val="Calibri"/>
        <family val="2"/>
      </rPr>
      <t>AGA01</t>
    </r>
  </si>
  <si>
    <r>
      <rPr>
        <sz val="5.5"/>
        <rFont val="Calibri"/>
        <family val="2"/>
      </rPr>
      <t>SEB_CBI050</t>
    </r>
  </si>
  <si>
    <r>
      <rPr>
        <sz val="5.5"/>
        <rFont val="Calibri"/>
        <family val="2"/>
      </rPr>
      <t>IT001E04183955</t>
    </r>
  </si>
  <si>
    <r>
      <rPr>
        <sz val="5.5"/>
        <rFont val="Calibri"/>
        <family val="2"/>
      </rPr>
      <t>VIA LUNGO CERVO S.N.</t>
    </r>
  </si>
  <si>
    <r>
      <rPr>
        <sz val="5.5"/>
        <rFont val="Calibri"/>
        <family val="2"/>
      </rPr>
      <t>AVI03</t>
    </r>
  </si>
  <si>
    <r>
      <rPr>
        <sz val="5.5"/>
        <rFont val="Calibri"/>
        <family val="2"/>
      </rPr>
      <t>CBI801</t>
    </r>
  </si>
  <si>
    <r>
      <rPr>
        <sz val="5.5"/>
        <rFont val="Calibri"/>
        <family val="2"/>
      </rPr>
      <t>IT001E04122591</t>
    </r>
  </si>
  <si>
    <r>
      <rPr>
        <sz val="5.5"/>
        <rFont val="Calibri"/>
        <family val="2"/>
      </rPr>
      <t>Regione Moncalvo(FIORELLO)</t>
    </r>
  </si>
  <si>
    <r>
      <rPr>
        <sz val="5.5"/>
        <rFont val="Calibri"/>
        <family val="2"/>
      </rPr>
      <t>37,5</t>
    </r>
  </si>
  <si>
    <r>
      <rPr>
        <sz val="5.5"/>
        <rFont val="Calibri"/>
        <family val="2"/>
      </rPr>
      <t>PO22</t>
    </r>
  </si>
  <si>
    <r>
      <rPr>
        <sz val="5.5"/>
        <rFont val="Calibri"/>
        <family val="2"/>
      </rPr>
      <t>SOL_CBI025</t>
    </r>
  </si>
  <si>
    <r>
      <rPr>
        <sz val="5.5"/>
        <rFont val="Calibri"/>
        <family val="2"/>
      </rPr>
      <t>IT001E04334035</t>
    </r>
  </si>
  <si>
    <r>
      <rPr>
        <sz val="5.5"/>
        <rFont val="Calibri"/>
        <family val="2"/>
      </rPr>
      <t>Frazione Polla (Cascine Bianche - Via Poma)</t>
    </r>
  </si>
  <si>
    <r>
      <rPr>
        <sz val="5.5"/>
        <rFont val="Calibri"/>
        <family val="2"/>
      </rPr>
      <t>TL11</t>
    </r>
  </si>
  <si>
    <r>
      <rPr>
        <sz val="5.5"/>
        <rFont val="Calibri"/>
        <family val="2"/>
      </rPr>
      <t>SOL_CBI033</t>
    </r>
  </si>
  <si>
    <r>
      <rPr>
        <sz val="5.5"/>
        <rFont val="Calibri"/>
        <family val="2"/>
      </rPr>
      <t>TOLLEGNO</t>
    </r>
  </si>
  <si>
    <r>
      <rPr>
        <sz val="5.5"/>
        <rFont val="Calibri"/>
        <family val="2"/>
      </rPr>
      <t>IT001E04122639</t>
    </r>
  </si>
  <si>
    <r>
      <rPr>
        <sz val="5.5"/>
        <rFont val="Calibri"/>
        <family val="2"/>
      </rPr>
      <t>VIA RIMEMBRANZE</t>
    </r>
  </si>
  <si>
    <r>
      <rPr>
        <sz val="5.5"/>
        <rFont val="Calibri"/>
        <family val="2"/>
      </rPr>
      <t>AZU02</t>
    </r>
  </si>
  <si>
    <r>
      <rPr>
        <sz val="5.5"/>
        <rFont val="Calibri"/>
        <family val="2"/>
      </rPr>
      <t>POT_CBI033</t>
    </r>
  </si>
  <si>
    <r>
      <rPr>
        <sz val="5.5"/>
        <rFont val="Calibri"/>
        <family val="2"/>
      </rPr>
      <t>ZUMAGLIA</t>
    </r>
  </si>
  <si>
    <r>
      <rPr>
        <sz val="5.5"/>
        <rFont val="Calibri"/>
        <family val="2"/>
      </rPr>
      <t>IT001E06706483</t>
    </r>
  </si>
  <si>
    <r>
      <rPr>
        <sz val="5.5"/>
        <rFont val="Calibri"/>
        <family val="2"/>
      </rPr>
      <t>FR. ROMANINA  STR. PRIV. PRIMA DI STR. PER VEGLIO</t>
    </r>
  </si>
  <si>
    <r>
      <rPr>
        <sz val="5.5"/>
        <rFont val="Calibri"/>
        <family val="2"/>
      </rPr>
      <t>AVB10</t>
    </r>
  </si>
  <si>
    <r>
      <rPr>
        <sz val="5.5"/>
        <rFont val="Calibri"/>
        <family val="2"/>
      </rPr>
      <t>SPO_CBI034</t>
    </r>
  </si>
  <si>
    <r>
      <rPr>
        <sz val="5.5"/>
        <rFont val="Calibri"/>
        <family val="2"/>
      </rPr>
      <t>Captazione</t>
    </r>
  </si>
  <si>
    <r>
      <rPr>
        <sz val="5.5"/>
        <rFont val="Calibri"/>
        <family val="2"/>
      </rPr>
      <t>IT001E04022089</t>
    </r>
  </si>
  <si>
    <r>
      <rPr>
        <sz val="5.5"/>
        <rFont val="Calibri"/>
        <family val="2"/>
      </rPr>
      <t>LOC. MOLINETTO Via Tripoli sn</t>
    </r>
  </si>
  <si>
    <r>
      <rPr>
        <sz val="5.5"/>
        <rFont val="Calibri"/>
        <family val="2"/>
      </rPr>
      <t>AAN02</t>
    </r>
  </si>
  <si>
    <r>
      <rPr>
        <sz val="5.5"/>
        <rFont val="Calibri"/>
        <family val="2"/>
      </rPr>
      <t>SEB_CBI016</t>
    </r>
  </si>
  <si>
    <r>
      <rPr>
        <sz val="5.5"/>
        <rFont val="Calibri"/>
        <family val="2"/>
      </rPr>
      <t>ANDORNO MICCA</t>
    </r>
  </si>
  <si>
    <r>
      <rPr>
        <sz val="5.5"/>
        <rFont val="Calibri"/>
        <family val="2"/>
      </rPr>
      <t>IT001E04122635</t>
    </r>
  </si>
  <si>
    <r>
      <rPr>
        <sz val="5.5"/>
        <rFont val="Calibri"/>
        <family val="2"/>
      </rPr>
      <t>STR. BUFFAROLA N.10</t>
    </r>
  </si>
  <si>
    <r>
      <rPr>
        <sz val="5.5"/>
        <rFont val="Calibri"/>
        <family val="2"/>
      </rPr>
      <t>ABI02</t>
    </r>
  </si>
  <si>
    <r>
      <rPr>
        <sz val="5.5"/>
        <rFont val="Calibri"/>
        <family val="2"/>
      </rPr>
      <t>POT_CBI004</t>
    </r>
  </si>
  <si>
    <r>
      <rPr>
        <sz val="5.5"/>
        <rFont val="Calibri"/>
        <family val="2"/>
      </rPr>
      <t>IT001E06776371</t>
    </r>
  </si>
  <si>
    <r>
      <rPr>
        <sz val="5.5"/>
        <rFont val="Calibri"/>
        <family val="2"/>
      </rPr>
      <t>VIA MENTEGAZZI 18</t>
    </r>
  </si>
  <si>
    <r>
      <rPr>
        <sz val="5.5"/>
        <rFont val="Calibri"/>
        <family val="2"/>
      </rPr>
      <t>ABI04</t>
    </r>
  </si>
  <si>
    <r>
      <rPr>
        <sz val="5.5"/>
        <rFont val="Calibri"/>
        <family val="2"/>
      </rPr>
      <t>SEB_CBI018</t>
    </r>
  </si>
  <si>
    <r>
      <rPr>
        <sz val="5.5"/>
        <rFont val="Calibri"/>
        <family val="2"/>
      </rPr>
      <t>IT001E04022086</t>
    </r>
  </si>
  <si>
    <r>
      <rPr>
        <sz val="5.5"/>
        <rFont val="Calibri"/>
        <family val="2"/>
      </rPr>
      <t>VIA GRAGLIA S.N.</t>
    </r>
  </si>
  <si>
    <r>
      <rPr>
        <sz val="5.5"/>
        <rFont val="Calibri"/>
        <family val="2"/>
      </rPr>
      <t>AOS01</t>
    </r>
  </si>
  <si>
    <r>
      <rPr>
        <sz val="5.5"/>
        <rFont val="Calibri"/>
        <family val="2"/>
      </rPr>
      <t>POT_CBI013</t>
    </r>
  </si>
  <si>
    <r>
      <rPr>
        <sz val="5.5"/>
        <rFont val="Calibri"/>
        <family val="2"/>
      </rPr>
      <t>OCCHIEPPO SUPERIORE</t>
    </r>
  </si>
  <si>
    <r>
      <rPr>
        <sz val="5.5"/>
        <rFont val="Calibri"/>
        <family val="2"/>
      </rPr>
      <t>IT001E04122687</t>
    </r>
  </si>
  <si>
    <r>
      <rPr>
        <sz val="5.5"/>
        <rFont val="Calibri"/>
        <family val="2"/>
      </rPr>
      <t>VIA MOMBARONE N.13</t>
    </r>
  </si>
  <si>
    <r>
      <rPr>
        <sz val="5.5"/>
        <rFont val="Calibri"/>
        <family val="2"/>
      </rPr>
      <t>ATR01</t>
    </r>
  </si>
  <si>
    <r>
      <rPr>
        <sz val="5.5"/>
        <rFont val="Calibri"/>
        <family val="2"/>
      </rPr>
      <t>SEB_CBI160</t>
    </r>
  </si>
  <si>
    <r>
      <rPr>
        <sz val="5.5"/>
        <rFont val="Calibri"/>
        <family val="2"/>
      </rPr>
      <t>TORRAZZO</t>
    </r>
  </si>
  <si>
    <r>
      <rPr>
        <sz val="5.5"/>
        <rFont val="Calibri"/>
        <family val="2"/>
      </rPr>
      <t>Sede</t>
    </r>
  </si>
  <si>
    <r>
      <rPr>
        <sz val="5.5"/>
        <rFont val="Calibri"/>
        <family val="2"/>
      </rPr>
      <t>P.ZA MARTIRI DELLA LIBERTA' 13</t>
    </r>
  </si>
  <si>
    <r>
      <rPr>
        <sz val="5.5"/>
        <rFont val="Calibri"/>
        <family val="2"/>
      </rPr>
      <t>-</t>
    </r>
  </si>
  <si>
    <r>
      <rPr>
        <sz val="5.5"/>
        <rFont val="Calibri"/>
        <family val="2"/>
      </rPr>
      <t>U</t>
    </r>
  </si>
  <si>
    <r>
      <rPr>
        <sz val="5.5"/>
        <rFont val="Calibri"/>
        <family val="2"/>
      </rPr>
      <t>IT001E04122681</t>
    </r>
  </si>
  <si>
    <r>
      <rPr>
        <sz val="5.5"/>
        <rFont val="Calibri"/>
        <family val="2"/>
      </rPr>
      <t>REGIONE RONCO TONONE</t>
    </r>
  </si>
  <si>
    <r>
      <rPr>
        <sz val="5.5"/>
        <rFont val="Calibri"/>
        <family val="2"/>
      </rPr>
      <t>ATL03</t>
    </r>
  </si>
  <si>
    <r>
      <rPr>
        <sz val="5.5"/>
        <rFont val="Calibri"/>
        <family val="2"/>
      </rPr>
      <t>POT_CBI028</t>
    </r>
  </si>
  <si>
    <r>
      <rPr>
        <sz val="5.5"/>
        <rFont val="Calibri"/>
        <family val="2"/>
      </rPr>
      <t>IT001E04022074</t>
    </r>
  </si>
  <si>
    <r>
      <rPr>
        <sz val="5.5"/>
        <rFont val="Calibri"/>
        <family val="2"/>
      </rPr>
      <t>VIA TRIPOLI 63</t>
    </r>
  </si>
  <si>
    <r>
      <rPr>
        <sz val="5.5"/>
        <rFont val="Calibri"/>
        <family val="2"/>
      </rPr>
      <t>AAN07</t>
    </r>
  </si>
  <si>
    <r>
      <rPr>
        <sz val="5.5"/>
        <rFont val="Calibri"/>
        <family val="2"/>
      </rPr>
      <t>POT_CBI001</t>
    </r>
  </si>
  <si>
    <r>
      <rPr>
        <sz val="5.5"/>
        <rFont val="Calibri"/>
        <family val="2"/>
      </rPr>
      <t>IT001E02452663</t>
    </r>
  </si>
  <si>
    <r>
      <rPr>
        <sz val="5.5"/>
        <rFont val="Calibri"/>
        <family val="2"/>
      </rPr>
      <t>STR.ANTICA PER BAGNERI REG. MONTEPENNONE GRAGLIA</t>
    </r>
  </si>
  <si>
    <r>
      <rPr>
        <sz val="5.5"/>
        <rFont val="Calibri"/>
        <family val="2"/>
      </rPr>
      <t>AOI04</t>
    </r>
  </si>
  <si>
    <r>
      <rPr>
        <sz val="5.5"/>
        <rFont val="Calibri"/>
        <family val="2"/>
      </rPr>
      <t>POT_CBI012</t>
    </r>
  </si>
  <si>
    <r>
      <rPr>
        <sz val="5.5"/>
        <rFont val="Calibri"/>
        <family val="2"/>
      </rPr>
      <t>IT001E00274473</t>
    </r>
  </si>
  <si>
    <r>
      <rPr>
        <sz val="5.5"/>
        <rFont val="Calibri"/>
        <family val="2"/>
      </rPr>
      <t>Strada per Arro</t>
    </r>
  </si>
  <si>
    <r>
      <rPr>
        <sz val="5.5"/>
        <rFont val="Calibri"/>
        <family val="2"/>
      </rPr>
      <t>SC31</t>
    </r>
  </si>
  <si>
    <r>
      <rPr>
        <sz val="5.5"/>
        <rFont val="Calibri"/>
        <family val="2"/>
      </rPr>
      <t>SOL_CBI030</t>
    </r>
  </si>
  <si>
    <r>
      <rPr>
        <sz val="5.5"/>
        <rFont val="Calibri"/>
        <family val="2"/>
      </rPr>
      <t>SALUSSOLA</t>
    </r>
  </si>
  <si>
    <r>
      <rPr>
        <sz val="5.5"/>
        <rFont val="Calibri"/>
        <family val="2"/>
      </rPr>
      <t>IT001E04122526</t>
    </r>
  </si>
  <si>
    <r>
      <rPr>
        <sz val="5.5"/>
        <rFont val="Calibri"/>
        <family val="2"/>
      </rPr>
      <t>Via Martiri Libertà 2 (FFS)</t>
    </r>
  </si>
  <si>
    <r>
      <rPr>
        <sz val="5.5"/>
        <rFont val="Calibri"/>
        <family val="2"/>
      </rPr>
      <t>SOL2</t>
    </r>
  </si>
  <si>
    <r>
      <rPr>
        <sz val="5.5"/>
        <rFont val="Calibri"/>
        <family val="2"/>
      </rPr>
      <t>SOL_CBI009</t>
    </r>
  </si>
  <si>
    <r>
      <rPr>
        <sz val="5.5"/>
        <rFont val="Calibri"/>
        <family val="2"/>
      </rPr>
      <t>IT001E01258009</t>
    </r>
  </si>
  <si>
    <r>
      <rPr>
        <sz val="5.5"/>
        <rFont val="Calibri"/>
        <family val="2"/>
      </rPr>
      <t>VIA CANDELO 64</t>
    </r>
  </si>
  <si>
    <r>
      <rPr>
        <sz val="5.5"/>
        <rFont val="Calibri"/>
        <family val="2"/>
      </rPr>
      <t>ABI22</t>
    </r>
  </si>
  <si>
    <r>
      <rPr>
        <sz val="5.5"/>
        <rFont val="Calibri"/>
        <family val="2"/>
      </rPr>
      <t>SEB_CBI028</t>
    </r>
  </si>
  <si>
    <r>
      <rPr>
        <sz val="5.5"/>
        <rFont val="Calibri"/>
        <family val="2"/>
      </rPr>
      <t>IT001E06682703</t>
    </r>
  </si>
  <si>
    <r>
      <rPr>
        <sz val="5.5"/>
        <rFont val="Calibri"/>
        <family val="2"/>
      </rPr>
      <t>VIA CASTELLETTO CERVO</t>
    </r>
  </si>
  <si>
    <r>
      <rPr>
        <sz val="5.5"/>
        <rFont val="Calibri"/>
        <family val="2"/>
      </rPr>
      <t>ACO02</t>
    </r>
  </si>
  <si>
    <r>
      <rPr>
        <sz val="5.5"/>
        <rFont val="Calibri"/>
        <family val="2"/>
      </rPr>
      <t>SEB_CBI046</t>
    </r>
  </si>
  <si>
    <r>
      <rPr>
        <sz val="5.5"/>
        <rFont val="Calibri"/>
        <family val="2"/>
      </rPr>
      <t>IT001E04122622</t>
    </r>
  </si>
  <si>
    <r>
      <rPr>
        <sz val="5.5"/>
        <rFont val="Calibri"/>
        <family val="2"/>
      </rPr>
      <t>VIA MINO 46 (MONTEFERRARIO)</t>
    </r>
  </si>
  <si>
    <r>
      <rPr>
        <sz val="5.5"/>
        <rFont val="Calibri"/>
        <family val="2"/>
      </rPr>
      <t>ACO04</t>
    </r>
  </si>
  <si>
    <r>
      <rPr>
        <sz val="5.5"/>
        <rFont val="Calibri"/>
        <family val="2"/>
      </rPr>
      <t>SEB_CBI044</t>
    </r>
  </si>
  <si>
    <r>
      <rPr>
        <sz val="5.5"/>
        <rFont val="Calibri"/>
        <family val="2"/>
      </rPr>
      <t>IT001E04122530</t>
    </r>
  </si>
  <si>
    <r>
      <rPr>
        <sz val="5.5"/>
        <rFont val="Calibri"/>
        <family val="2"/>
      </rPr>
      <t>VIA AMENDOLA 91</t>
    </r>
  </si>
  <si>
    <r>
      <rPr>
        <sz val="5.5"/>
        <rFont val="Calibri"/>
        <family val="2"/>
      </rPr>
      <t>ACO05</t>
    </r>
  </si>
  <si>
    <r>
      <rPr>
        <sz val="5.5"/>
        <rFont val="Calibri"/>
        <family val="2"/>
      </rPr>
      <t>SEB_CBI049</t>
    </r>
  </si>
  <si>
    <r>
      <rPr>
        <sz val="5.5"/>
        <rFont val="Calibri"/>
        <family val="2"/>
      </rPr>
      <t>IT001E04022068</t>
    </r>
  </si>
  <si>
    <r>
      <rPr>
        <sz val="5.5"/>
        <rFont val="Calibri"/>
        <family val="2"/>
      </rPr>
      <t>VIA VALLE EDIS S.N.</t>
    </r>
  </si>
  <si>
    <r>
      <rPr>
        <sz val="5.5"/>
        <rFont val="Calibri"/>
        <family val="2"/>
      </rPr>
      <t>ALE04</t>
    </r>
  </si>
  <si>
    <r>
      <rPr>
        <sz val="5.5"/>
        <rFont val="Calibri"/>
        <family val="2"/>
      </rPr>
      <t>SPO_CBI022</t>
    </r>
  </si>
  <si>
    <r>
      <rPr>
        <sz val="5.5"/>
        <rFont val="Calibri"/>
        <family val="2"/>
      </rPr>
      <t>IT001E02048774</t>
    </r>
  </si>
  <si>
    <r>
      <rPr>
        <sz val="5.5"/>
        <rFont val="Calibri"/>
        <family val="2"/>
      </rPr>
      <t>ANDRATE STR.PROV.N.500 SN</t>
    </r>
  </si>
  <si>
    <r>
      <rPr>
        <sz val="5.5"/>
        <rFont val="Calibri"/>
        <family val="2"/>
      </rPr>
      <t>AMA04</t>
    </r>
  </si>
  <si>
    <r>
      <rPr>
        <sz val="5.5"/>
        <rFont val="Calibri"/>
        <family val="2"/>
      </rPr>
      <t>POT_CBI011</t>
    </r>
  </si>
  <si>
    <r>
      <rPr>
        <sz val="5.5"/>
        <rFont val="Calibri"/>
        <family val="2"/>
      </rPr>
      <t>MAGNANO</t>
    </r>
  </si>
  <si>
    <r>
      <rPr>
        <sz val="5.5"/>
        <rFont val="Calibri"/>
        <family val="2"/>
      </rPr>
      <t>IT001E04022083</t>
    </r>
  </si>
  <si>
    <r>
      <rPr>
        <sz val="5.5"/>
        <rFont val="Calibri"/>
        <family val="2"/>
      </rPr>
      <t>VIA CERRIONE FRAZ. LONGHERO</t>
    </r>
  </si>
  <si>
    <r>
      <rPr>
        <sz val="5.5"/>
        <rFont val="Calibri"/>
        <family val="2"/>
      </rPr>
      <t>APP02</t>
    </r>
  </si>
  <si>
    <r>
      <rPr>
        <sz val="5.5"/>
        <rFont val="Calibri"/>
        <family val="2"/>
      </rPr>
      <t>CBI116</t>
    </r>
  </si>
  <si>
    <r>
      <rPr>
        <sz val="5.5"/>
        <rFont val="Calibri"/>
        <family val="2"/>
      </rPr>
      <t>IT001E04122616</t>
    </r>
  </si>
  <si>
    <r>
      <rPr>
        <sz val="5.5"/>
        <rFont val="Calibri"/>
        <family val="2"/>
      </rPr>
      <t>Regione VALLE N.76/Str. Vicinale Neggia</t>
    </r>
  </si>
  <si>
    <r>
      <rPr>
        <sz val="5.5"/>
        <rFont val="Calibri"/>
        <family val="2"/>
      </rPr>
      <t>APR03</t>
    </r>
  </si>
  <si>
    <r>
      <rPr>
        <sz val="5.5"/>
        <rFont val="Calibri"/>
        <family val="2"/>
      </rPr>
      <t>POT_CBI016</t>
    </r>
  </si>
  <si>
    <r>
      <rPr>
        <sz val="5.5"/>
        <rFont val="Calibri"/>
        <family val="2"/>
      </rPr>
      <t>PRALUNGO</t>
    </r>
  </si>
  <si>
    <r>
      <rPr>
        <sz val="5.5"/>
        <rFont val="Calibri"/>
        <family val="2"/>
      </rPr>
      <t>IT001E04122563</t>
    </r>
  </si>
  <si>
    <r>
      <rPr>
        <sz val="5.5"/>
        <rFont val="Calibri"/>
        <family val="2"/>
      </rPr>
      <t>FRAZIONE CERRUTI</t>
    </r>
  </si>
  <si>
    <r>
      <rPr>
        <sz val="5.5"/>
        <rFont val="Calibri"/>
        <family val="2"/>
      </rPr>
      <t>ASP07</t>
    </r>
  </si>
  <si>
    <r>
      <rPr>
        <sz val="5.5"/>
        <rFont val="Calibri"/>
        <family val="2"/>
      </rPr>
      <t>POT_CBI022</t>
    </r>
  </si>
  <si>
    <r>
      <rPr>
        <sz val="5.5"/>
        <rFont val="Calibri"/>
        <family val="2"/>
      </rPr>
      <t>VALDILANA fraz. SOPRANA</t>
    </r>
  </si>
  <si>
    <r>
      <rPr>
        <sz val="5.5"/>
        <rFont val="Calibri"/>
        <family val="2"/>
      </rPr>
      <t>IT001E04122696</t>
    </r>
  </si>
  <si>
    <r>
      <rPr>
        <sz val="5.5"/>
        <rFont val="Calibri"/>
        <family val="2"/>
      </rPr>
      <t>VIA ROMA S.N.</t>
    </r>
  </si>
  <si>
    <r>
      <rPr>
        <sz val="5.5"/>
        <rFont val="Calibri"/>
        <family val="2"/>
      </rPr>
      <t>AVA03</t>
    </r>
  </si>
  <si>
    <r>
      <rPr>
        <sz val="5.5"/>
        <rFont val="Calibri"/>
        <family val="2"/>
      </rPr>
      <t>CBI202</t>
    </r>
  </si>
  <si>
    <r>
      <rPr>
        <sz val="5.5"/>
        <rFont val="Calibri"/>
        <family val="2"/>
      </rPr>
      <t>IT001E04122659</t>
    </r>
  </si>
  <si>
    <r>
      <rPr>
        <sz val="5.5"/>
        <rFont val="Calibri"/>
        <family val="2"/>
      </rPr>
      <t>FRAZ. TORELLO S.N.</t>
    </r>
  </si>
  <si>
    <r>
      <rPr>
        <sz val="5.5"/>
        <rFont val="Calibri"/>
        <family val="2"/>
      </rPr>
      <t>AVB02</t>
    </r>
  </si>
  <si>
    <r>
      <rPr>
        <sz val="5.5"/>
        <rFont val="Calibri"/>
        <family val="2"/>
      </rPr>
      <t>SEB_CBI165</t>
    </r>
  </si>
  <si>
    <r>
      <rPr>
        <sz val="5.5"/>
        <rFont val="Calibri"/>
        <family val="2"/>
      </rPr>
      <t>IT001E04122574</t>
    </r>
  </si>
  <si>
    <r>
      <rPr>
        <sz val="5.5"/>
        <rFont val="Calibri"/>
        <family val="2"/>
      </rPr>
      <t>VIA NORCIA - PETTINENGO</t>
    </r>
  </si>
  <si>
    <r>
      <rPr>
        <sz val="5.5"/>
        <rFont val="Calibri"/>
        <family val="2"/>
      </rPr>
      <t>AZU04</t>
    </r>
  </si>
  <si>
    <r>
      <rPr>
        <sz val="5.5"/>
        <rFont val="Calibri"/>
        <family val="2"/>
      </rPr>
      <t>SEB_CBI190</t>
    </r>
  </si>
  <si>
    <r>
      <rPr>
        <sz val="5.5"/>
        <rFont val="Calibri"/>
        <family val="2"/>
      </rPr>
      <t>IT001E00644127</t>
    </r>
  </si>
  <si>
    <r>
      <rPr>
        <sz val="5.5"/>
        <rFont val="Calibri"/>
        <family val="2"/>
      </rPr>
      <t>Str. Cantone Bonino</t>
    </r>
  </si>
  <si>
    <r>
      <rPr>
        <sz val="5.5"/>
        <rFont val="Calibri"/>
        <family val="2"/>
      </rPr>
      <t>BI08</t>
    </r>
  </si>
  <si>
    <r>
      <rPr>
        <sz val="5.5"/>
        <rFont val="Calibri"/>
        <family val="2"/>
      </rPr>
      <t>DEP_CBI003</t>
    </r>
  </si>
  <si>
    <r>
      <rPr>
        <sz val="5.5"/>
        <rFont val="Calibri"/>
        <family val="2"/>
      </rPr>
      <t>IT001E04122631</t>
    </r>
  </si>
  <si>
    <r>
      <rPr>
        <sz val="5.5"/>
        <rFont val="Calibri"/>
        <family val="2"/>
      </rPr>
      <t>Via C. Cervo n.421</t>
    </r>
  </si>
  <si>
    <r>
      <rPr>
        <sz val="5.5"/>
        <rFont val="Calibri"/>
        <family val="2"/>
      </rPr>
      <t>CO02</t>
    </r>
  </si>
  <si>
    <r>
      <rPr>
        <sz val="5.5"/>
        <rFont val="Calibri"/>
        <family val="2"/>
      </rPr>
      <t>DEP_CBI008</t>
    </r>
  </si>
  <si>
    <r>
      <rPr>
        <sz val="5.5"/>
        <rFont val="Calibri"/>
        <family val="2"/>
      </rPr>
      <t>IT001E06744077</t>
    </r>
  </si>
  <si>
    <r>
      <rPr>
        <sz val="5.5"/>
        <rFont val="Calibri"/>
        <family val="2"/>
      </rPr>
      <t>Borgata Enoch</t>
    </r>
  </si>
  <si>
    <r>
      <rPr>
        <sz val="5.5"/>
        <rFont val="Calibri"/>
        <family val="2"/>
      </rPr>
      <t>CR02</t>
    </r>
  </si>
  <si>
    <r>
      <rPr>
        <sz val="5.5"/>
        <rFont val="Calibri"/>
        <family val="2"/>
      </rPr>
      <t>SOL_CBI016</t>
    </r>
  </si>
  <si>
    <r>
      <rPr>
        <sz val="5.5"/>
        <rFont val="Calibri"/>
        <family val="2"/>
      </rPr>
      <t>LESSONA fraz. CROSA</t>
    </r>
  </si>
  <si>
    <r>
      <rPr>
        <sz val="5.5"/>
        <rFont val="Calibri"/>
        <family val="2"/>
      </rPr>
      <t>IT001E04122605</t>
    </r>
  </si>
  <si>
    <r>
      <rPr>
        <sz val="5.5"/>
        <rFont val="Calibri"/>
        <family val="2"/>
      </rPr>
      <t>Via F.lli Tondi .s.n. Reg. Mozzetto</t>
    </r>
  </si>
  <si>
    <r>
      <rPr>
        <sz val="5.5"/>
        <rFont val="Calibri"/>
        <family val="2"/>
      </rPr>
      <t>LE23</t>
    </r>
  </si>
  <si>
    <r>
      <rPr>
        <sz val="5.5"/>
        <rFont val="Calibri"/>
        <family val="2"/>
      </rPr>
      <t>SOL_CBI017</t>
    </r>
  </si>
  <si>
    <r>
      <rPr>
        <sz val="5.5"/>
        <rFont val="Calibri"/>
        <family val="2"/>
      </rPr>
      <t>IT001E06692096</t>
    </r>
  </si>
  <si>
    <r>
      <rPr>
        <sz val="5.5"/>
        <rFont val="Calibri"/>
        <family val="2"/>
      </rPr>
      <t>Fraz. Lorazzo Via Maffei</t>
    </r>
  </si>
  <si>
    <r>
      <rPr>
        <sz val="5.5"/>
        <rFont val="Calibri"/>
        <family val="2"/>
      </rPr>
      <t>SOL1</t>
    </r>
  </si>
  <si>
    <r>
      <rPr>
        <sz val="5.5"/>
        <rFont val="Calibri"/>
        <family val="2"/>
      </rPr>
      <t>SOL_CBI012</t>
    </r>
  </si>
  <si>
    <r>
      <rPr>
        <sz val="5.5"/>
        <rFont val="Calibri"/>
        <family val="2"/>
      </rPr>
      <t>IT001E04347523</t>
    </r>
  </si>
  <si>
    <r>
      <rPr>
        <sz val="5.5"/>
        <rFont val="Calibri"/>
        <family val="2"/>
      </rPr>
      <t>Str.vic. Pobbaro o via Spolina (B.ta Colombera)</t>
    </r>
  </si>
  <si>
    <r>
      <rPr>
        <sz val="5.5"/>
        <rFont val="Calibri"/>
        <family val="2"/>
      </rPr>
      <t>SOL3</t>
    </r>
  </si>
  <si>
    <r>
      <rPr>
        <sz val="5.5"/>
        <rFont val="Calibri"/>
        <family val="2"/>
      </rPr>
      <t>SOL_CBI015</t>
    </r>
  </si>
  <si>
    <r>
      <rPr>
        <sz val="5.5"/>
        <rFont val="Calibri"/>
        <family val="2"/>
      </rPr>
      <t>IT001E04122538</t>
    </r>
  </si>
  <si>
    <r>
      <rPr>
        <sz val="5.5"/>
        <rFont val="Calibri"/>
        <family val="2"/>
      </rPr>
      <t>VIA MERCATO 38D</t>
    </r>
  </si>
  <si>
    <r>
      <rPr>
        <sz val="5.5"/>
        <rFont val="Calibri"/>
        <family val="2"/>
      </rPr>
      <t>ACC01</t>
    </r>
  </si>
  <si>
    <r>
      <rPr>
        <sz val="5.5"/>
        <rFont val="Calibri"/>
        <family val="2"/>
      </rPr>
      <t>POT_CBI006</t>
    </r>
  </si>
  <si>
    <r>
      <rPr>
        <sz val="5.5"/>
        <rFont val="Calibri"/>
        <family val="2"/>
      </rPr>
      <t>IT001E04122534</t>
    </r>
  </si>
  <si>
    <r>
      <rPr>
        <sz val="5.5"/>
        <rFont val="Calibri"/>
        <family val="2"/>
      </rPr>
      <t>ZONA CAMPO DI CALCIO</t>
    </r>
  </si>
  <si>
    <r>
      <rPr>
        <sz val="5.5"/>
        <rFont val="Calibri"/>
        <family val="2"/>
      </rPr>
      <t>ACD02</t>
    </r>
  </si>
  <si>
    <r>
      <rPr>
        <sz val="5.5"/>
        <rFont val="Calibri"/>
        <family val="2"/>
      </rPr>
      <t>POT_CBI008</t>
    </r>
  </si>
  <si>
    <r>
      <rPr>
        <sz val="5.5"/>
        <rFont val="Calibri"/>
        <family val="2"/>
      </rPr>
      <t>CASAPINTA</t>
    </r>
  </si>
  <si>
    <r>
      <rPr>
        <sz val="5.5"/>
        <rFont val="Calibri"/>
        <family val="2"/>
      </rPr>
      <t>IT001E04122627</t>
    </r>
  </si>
  <si>
    <r>
      <rPr>
        <sz val="5.5"/>
        <rFont val="Calibri"/>
        <family val="2"/>
      </rPr>
      <t>VIA FECIA</t>
    </r>
  </si>
  <si>
    <r>
      <rPr>
        <sz val="5.5"/>
        <rFont val="Calibri"/>
        <family val="2"/>
      </rPr>
      <t>ACO03</t>
    </r>
  </si>
  <si>
    <r>
      <rPr>
        <sz val="5.5"/>
        <rFont val="Calibri"/>
        <family val="2"/>
      </rPr>
      <t>SEB_CBI045</t>
    </r>
  </si>
  <si>
    <r>
      <rPr>
        <sz val="5.5"/>
        <rFont val="Calibri"/>
        <family val="2"/>
      </rPr>
      <t>BOSCO NORD DI FRAZ. MONTALDO</t>
    </r>
  </si>
  <si>
    <r>
      <rPr>
        <sz val="5.5"/>
        <rFont val="Calibri"/>
        <family val="2"/>
      </rPr>
      <t>AME06</t>
    </r>
  </si>
  <si>
    <r>
      <rPr>
        <sz val="5.5"/>
        <rFont val="Calibri"/>
        <family val="2"/>
      </rPr>
      <t>MEZZANA MORTIGLIENGO</t>
    </r>
  </si>
  <si>
    <r>
      <rPr>
        <sz val="5.5"/>
        <rFont val="Calibri"/>
        <family val="2"/>
      </rPr>
      <t>IT001E06730971</t>
    </r>
  </si>
  <si>
    <r>
      <rPr>
        <sz val="5.5"/>
        <rFont val="Calibri"/>
        <family val="2"/>
      </rPr>
      <t>BORGATA GILI SN</t>
    </r>
  </si>
  <si>
    <r>
      <rPr>
        <sz val="5.5"/>
        <rFont val="Calibri"/>
        <family val="2"/>
      </rPr>
      <t>AMO03</t>
    </r>
  </si>
  <si>
    <r>
      <rPr>
        <sz val="5.5"/>
        <rFont val="Calibri"/>
        <family val="2"/>
      </rPr>
      <t>SEB_CBI192</t>
    </r>
  </si>
  <si>
    <r>
      <rPr>
        <sz val="5.5"/>
        <rFont val="Calibri"/>
        <family val="2"/>
      </rPr>
      <t>VALDILANA fraz. MOSSO</t>
    </r>
  </si>
  <si>
    <r>
      <rPr>
        <sz val="5.5"/>
        <rFont val="Calibri"/>
        <family val="2"/>
      </rPr>
      <t>IT001E02268172</t>
    </r>
  </si>
  <si>
    <r>
      <rPr>
        <sz val="5.5"/>
        <rFont val="Calibri"/>
        <family val="2"/>
      </rPr>
      <t>VIA XXIV MAGGIO S.N.</t>
    </r>
  </si>
  <si>
    <r>
      <rPr>
        <sz val="5.5"/>
        <rFont val="Calibri"/>
        <family val="2"/>
      </rPr>
      <t>APE02</t>
    </r>
  </si>
  <si>
    <r>
      <rPr>
        <sz val="5.5"/>
        <rFont val="Calibri"/>
        <family val="2"/>
      </rPr>
      <t>CBI250</t>
    </r>
  </si>
  <si>
    <r>
      <rPr>
        <sz val="5.5"/>
        <rFont val="Calibri"/>
        <family val="2"/>
      </rPr>
      <t>PETTINENGO</t>
    </r>
  </si>
  <si>
    <r>
      <rPr>
        <sz val="5.5"/>
        <rFont val="Calibri"/>
        <family val="2"/>
      </rPr>
      <t>IT001E04122545</t>
    </r>
  </si>
  <si>
    <r>
      <rPr>
        <sz val="5.5"/>
        <rFont val="Calibri"/>
        <family val="2"/>
      </rPr>
      <t>LOCALITÀ SUPERSTRADA VALLEMOSSO (BARDONA)</t>
    </r>
  </si>
  <si>
    <r>
      <rPr>
        <sz val="5.5"/>
        <rFont val="Calibri"/>
        <family val="2"/>
      </rPr>
      <t>AQA01</t>
    </r>
  </si>
  <si>
    <r>
      <rPr>
        <sz val="5.5"/>
        <rFont val="Calibri"/>
        <family val="2"/>
      </rPr>
      <t>SEB_CBI092</t>
    </r>
  </si>
  <si>
    <r>
      <rPr>
        <sz val="5.5"/>
        <rFont val="Calibri"/>
        <family val="2"/>
      </rPr>
      <t>QUAREGNA</t>
    </r>
  </si>
  <si>
    <r>
      <rPr>
        <sz val="5.5"/>
        <rFont val="Calibri"/>
        <family val="2"/>
      </rPr>
      <t>IT001E06708342</t>
    </r>
  </si>
  <si>
    <r>
      <rPr>
        <sz val="5.5"/>
        <rFont val="Calibri"/>
        <family val="2"/>
      </rPr>
      <t>FRAZIONE BALTIGATI</t>
    </r>
  </si>
  <si>
    <r>
      <rPr>
        <sz val="5.5"/>
        <rFont val="Calibri"/>
        <family val="2"/>
      </rPr>
      <t>ASP06</t>
    </r>
  </si>
  <si>
    <r>
      <rPr>
        <sz val="5.5"/>
        <rFont val="Calibri"/>
        <family val="2"/>
      </rPr>
      <t>POT_CBI019</t>
    </r>
  </si>
  <si>
    <r>
      <rPr>
        <sz val="5.5"/>
        <rFont val="Calibri"/>
        <family val="2"/>
      </rPr>
      <t>IT001E00774198</t>
    </r>
  </si>
  <si>
    <r>
      <rPr>
        <sz val="5.5"/>
        <rFont val="Calibri"/>
        <family val="2"/>
      </rPr>
      <t>VIA BONA BASILIO</t>
    </r>
  </si>
  <si>
    <r>
      <rPr>
        <sz val="5.5"/>
        <rFont val="Calibri"/>
        <family val="2"/>
      </rPr>
      <t>ASR01</t>
    </r>
  </si>
  <si>
    <r>
      <rPr>
        <sz val="5.5"/>
        <rFont val="Calibri"/>
        <family val="2"/>
      </rPr>
      <t>SEB_CBI138</t>
    </r>
  </si>
  <si>
    <r>
      <rPr>
        <sz val="5.5"/>
        <rFont val="Calibri"/>
        <family val="2"/>
      </rPr>
      <t>SORDEVOLO</t>
    </r>
  </si>
  <si>
    <r>
      <rPr>
        <sz val="5.5"/>
        <rFont val="Calibri"/>
        <family val="2"/>
      </rPr>
      <t>IT001E04178993</t>
    </r>
  </si>
  <si>
    <r>
      <rPr>
        <sz val="5.5"/>
        <rFont val="Calibri"/>
        <family val="2"/>
      </rPr>
      <t>VIA SERPENTIERO S.N.</t>
    </r>
  </si>
  <si>
    <r>
      <rPr>
        <sz val="5.5"/>
        <rFont val="Calibri"/>
        <family val="2"/>
      </rPr>
      <t>AVI04</t>
    </r>
  </si>
  <si>
    <r>
      <rPr>
        <sz val="5.5"/>
        <rFont val="Calibri"/>
        <family val="2"/>
      </rPr>
      <t>CBI800</t>
    </r>
  </si>
  <si>
    <r>
      <rPr>
        <sz val="5.5"/>
        <rFont val="Calibri"/>
        <family val="2"/>
      </rPr>
      <t>IT001E04122647</t>
    </r>
  </si>
  <si>
    <r>
      <rPr>
        <sz val="5.5"/>
        <rFont val="Calibri"/>
        <family val="2"/>
      </rPr>
      <t>VIA CASE SPARSE S.N.</t>
    </r>
  </si>
  <si>
    <r>
      <rPr>
        <sz val="5.5"/>
        <rFont val="Calibri"/>
        <family val="2"/>
      </rPr>
      <t>AZU01</t>
    </r>
  </si>
  <si>
    <r>
      <rPr>
        <sz val="5.5"/>
        <rFont val="Calibri"/>
        <family val="2"/>
      </rPr>
      <t>SEB_CBI191</t>
    </r>
  </si>
  <si>
    <r>
      <rPr>
        <sz val="5.5"/>
        <rFont val="Calibri"/>
        <family val="2"/>
      </rPr>
      <t>IT001E06676145</t>
    </r>
  </si>
  <si>
    <r>
      <rPr>
        <sz val="5.5"/>
        <rFont val="Calibri"/>
        <family val="2"/>
      </rPr>
      <t>VIA UBERTI SUPERIORE</t>
    </r>
  </si>
  <si>
    <r>
      <rPr>
        <sz val="5.5"/>
        <rFont val="Calibri"/>
        <family val="2"/>
      </rPr>
      <t>AZU03</t>
    </r>
  </si>
  <si>
    <r>
      <rPr>
        <sz val="5.5"/>
        <rFont val="Calibri"/>
        <family val="2"/>
      </rPr>
      <t>SEB_CBI189</t>
    </r>
  </si>
  <si>
    <r>
      <rPr>
        <sz val="5.5"/>
        <rFont val="Calibri"/>
        <family val="2"/>
      </rPr>
      <t>IT001E02061613</t>
    </r>
  </si>
  <si>
    <r>
      <rPr>
        <sz val="5.5"/>
        <rFont val="Calibri"/>
        <family val="2"/>
      </rPr>
      <t>Via Serralunga</t>
    </r>
  </si>
  <si>
    <r>
      <rPr>
        <sz val="5.5"/>
        <rFont val="Calibri"/>
        <family val="2"/>
      </rPr>
      <t>BI101</t>
    </r>
  </si>
  <si>
    <r>
      <rPr>
        <sz val="5.5"/>
        <rFont val="Calibri"/>
        <family val="2"/>
      </rPr>
      <t>SOL_CBI006</t>
    </r>
  </si>
  <si>
    <r>
      <rPr>
        <sz val="5.5"/>
        <rFont val="Calibri"/>
        <family val="2"/>
      </rPr>
      <t>IT001E00632289</t>
    </r>
  </si>
  <si>
    <r>
      <rPr>
        <sz val="5.5"/>
        <rFont val="Calibri"/>
        <family val="2"/>
      </rPr>
      <t>Via Rio Viariggio - Vandorno - via cimitero</t>
    </r>
  </si>
  <si>
    <r>
      <rPr>
        <sz val="5.5"/>
        <rFont val="Calibri"/>
        <family val="2"/>
      </rPr>
      <t>BI19</t>
    </r>
  </si>
  <si>
    <r>
      <rPr>
        <sz val="5.5"/>
        <rFont val="Calibri"/>
        <family val="2"/>
      </rPr>
      <t>SOL_CBI003</t>
    </r>
  </si>
  <si>
    <r>
      <rPr>
        <sz val="5.5"/>
        <rFont val="Calibri"/>
        <family val="2"/>
      </rPr>
      <t>IT001E04540503</t>
    </r>
  </si>
  <si>
    <r>
      <rPr>
        <sz val="5.5"/>
        <rFont val="Calibri"/>
        <family val="2"/>
      </rPr>
      <t>Via Sant.d'Oropa</t>
    </r>
  </si>
  <si>
    <r>
      <rPr>
        <sz val="5.5"/>
        <rFont val="Calibri"/>
        <family val="2"/>
      </rPr>
      <t>BI54</t>
    </r>
  </si>
  <si>
    <r>
      <rPr>
        <sz val="5.5"/>
        <rFont val="Calibri"/>
        <family val="2"/>
      </rPr>
      <t>DEP_CBI004</t>
    </r>
  </si>
  <si>
    <r>
      <rPr>
        <sz val="5.5"/>
        <rFont val="Calibri"/>
        <family val="2"/>
      </rPr>
      <t>IT001E04122567</t>
    </r>
  </si>
  <si>
    <r>
      <rPr>
        <sz val="5.5"/>
        <rFont val="Calibri"/>
        <family val="2"/>
      </rPr>
      <t>Via Arduzzi s.n.</t>
    </r>
  </si>
  <si>
    <r>
      <rPr>
        <sz val="5.5"/>
        <rFont val="Calibri"/>
        <family val="2"/>
      </rPr>
      <t>BI66</t>
    </r>
  </si>
  <si>
    <r>
      <rPr>
        <sz val="5.5"/>
        <rFont val="Calibri"/>
        <family val="2"/>
      </rPr>
      <t>DEP_CBI002</t>
    </r>
  </si>
  <si>
    <r>
      <rPr>
        <sz val="5.5"/>
        <rFont val="Calibri"/>
        <family val="2"/>
      </rPr>
      <t>IT001E02177861</t>
    </r>
  </si>
  <si>
    <r>
      <rPr>
        <sz val="5.5"/>
        <rFont val="Calibri"/>
        <family val="2"/>
      </rPr>
      <t>Via Lungo Cervo</t>
    </r>
  </si>
  <si>
    <r>
      <rPr>
        <sz val="5.5"/>
        <rFont val="Calibri"/>
        <family val="2"/>
      </rPr>
      <t>CC11</t>
    </r>
  </si>
  <si>
    <r>
      <rPr>
        <sz val="5.5"/>
        <rFont val="Calibri"/>
        <family val="2"/>
      </rPr>
      <t>SOL_CBI007</t>
    </r>
  </si>
  <si>
    <r>
      <rPr>
        <sz val="5.5"/>
        <rFont val="Calibri"/>
        <family val="2"/>
      </rPr>
      <t>IT001E04122550</t>
    </r>
  </si>
  <si>
    <r>
      <rPr>
        <sz val="5.5"/>
        <rFont val="Calibri"/>
        <family val="2"/>
      </rPr>
      <t>Via Marconi 55</t>
    </r>
  </si>
  <si>
    <r>
      <rPr>
        <sz val="5.5"/>
        <rFont val="Calibri"/>
        <family val="2"/>
      </rPr>
      <t>QA02</t>
    </r>
  </si>
  <si>
    <r>
      <rPr>
        <sz val="5.5"/>
        <rFont val="Calibri"/>
        <family val="2"/>
      </rPr>
      <t>SOL_CBI026</t>
    </r>
  </si>
  <si>
    <r>
      <rPr>
        <sz val="5.5"/>
        <rFont val="Calibri"/>
        <family val="2"/>
      </rPr>
      <t>IT001E04334041</t>
    </r>
  </si>
  <si>
    <r>
      <rPr>
        <sz val="5.5"/>
        <rFont val="Calibri"/>
        <family val="2"/>
      </rPr>
      <t>Via Cossato s.n. "CIME BIANCHE"</t>
    </r>
  </si>
  <si>
    <r>
      <rPr>
        <sz val="5.5"/>
        <rFont val="Calibri"/>
        <family val="2"/>
      </rPr>
      <t>QA05</t>
    </r>
  </si>
  <si>
    <r>
      <rPr>
        <sz val="5.5"/>
        <rFont val="Calibri"/>
        <family val="2"/>
      </rPr>
      <t>SOL_CBI027</t>
    </r>
  </si>
  <si>
    <r>
      <rPr>
        <sz val="5.5"/>
        <rFont val="Calibri"/>
        <family val="2"/>
      </rPr>
      <t>IT001E04463216</t>
    </r>
  </si>
  <si>
    <r>
      <rPr>
        <sz val="5.5"/>
        <rFont val="Calibri"/>
        <family val="2"/>
      </rPr>
      <t>Via XXV Aprile_Drink Shop</t>
    </r>
  </si>
  <si>
    <r>
      <rPr>
        <sz val="5.5"/>
        <rFont val="Calibri"/>
        <family val="2"/>
      </rPr>
      <t>SOL4</t>
    </r>
  </si>
  <si>
    <r>
      <rPr>
        <sz val="5.5"/>
        <rFont val="Calibri"/>
        <family val="2"/>
      </rPr>
      <t>SOL_CBI014</t>
    </r>
  </si>
  <si>
    <r>
      <rPr>
        <sz val="5.5"/>
        <rFont val="Calibri"/>
        <family val="2"/>
      </rPr>
      <t>IT001E01274305</t>
    </r>
  </si>
  <si>
    <r>
      <rPr>
        <sz val="5.5"/>
        <rFont val="Calibri"/>
        <family val="2"/>
      </rPr>
      <t>Località Bielmonte</t>
    </r>
  </si>
  <si>
    <r>
      <rPr>
        <sz val="5.5"/>
        <rFont val="Calibri"/>
        <family val="2"/>
      </rPr>
      <t>VE11</t>
    </r>
  </si>
  <si>
    <r>
      <rPr>
        <sz val="5.5"/>
        <rFont val="Calibri"/>
        <family val="2"/>
      </rPr>
      <t>DEP_CBI021</t>
    </r>
  </si>
  <si>
    <r>
      <rPr>
        <sz val="5.5"/>
        <rFont val="Calibri"/>
        <family val="2"/>
      </rPr>
      <t>VEGLIO</t>
    </r>
  </si>
  <si>
    <r>
      <rPr>
        <sz val="5.5"/>
        <rFont val="Calibri"/>
        <family val="2"/>
      </rPr>
      <t>IT001E04122655</t>
    </r>
  </si>
  <si>
    <r>
      <rPr>
        <sz val="5.5"/>
        <rFont val="Calibri"/>
        <family val="2"/>
      </rPr>
      <t>Via Roma</t>
    </r>
  </si>
  <si>
    <r>
      <rPr>
        <sz val="5.5"/>
        <rFont val="Calibri"/>
        <family val="2"/>
      </rPr>
      <t>ZI01</t>
    </r>
  </si>
  <si>
    <r>
      <rPr>
        <sz val="5.5"/>
        <rFont val="Calibri"/>
        <family val="2"/>
      </rPr>
      <t>DEP_CBI022</t>
    </r>
  </si>
  <si>
    <r>
      <rPr>
        <sz val="5.5"/>
        <rFont val="Calibri"/>
        <family val="2"/>
      </rPr>
      <t>ZIMONE</t>
    </r>
  </si>
  <si>
    <r>
      <rPr>
        <sz val="5.5"/>
        <rFont val="Calibri"/>
        <family val="2"/>
      </rPr>
      <t>IT001E04122643</t>
    </r>
  </si>
  <si>
    <r>
      <rPr>
        <sz val="5.5"/>
        <rFont val="Calibri"/>
        <family val="2"/>
      </rPr>
      <t>Via Uberti Inferiore S.P.200 vicino laghetto Mass.</t>
    </r>
  </si>
  <si>
    <r>
      <rPr>
        <sz val="5.5"/>
        <rFont val="Calibri"/>
        <family val="2"/>
      </rPr>
      <t>ZU03</t>
    </r>
  </si>
  <si>
    <r>
      <rPr>
        <sz val="5.5"/>
        <rFont val="Calibri"/>
        <family val="2"/>
      </rPr>
      <t>DEP_CBI025</t>
    </r>
  </si>
  <si>
    <r>
      <rPr>
        <sz val="5.5"/>
        <rFont val="Calibri"/>
        <family val="2"/>
      </rPr>
      <t>IT001E04122651</t>
    </r>
  </si>
  <si>
    <r>
      <rPr>
        <sz val="5.5"/>
        <rFont val="Calibri"/>
        <family val="2"/>
      </rPr>
      <t>Via Case Sparse s.n.</t>
    </r>
  </si>
  <si>
    <r>
      <rPr>
        <sz val="5.5"/>
        <rFont val="Calibri"/>
        <family val="2"/>
      </rPr>
      <t>ZU04</t>
    </r>
  </si>
  <si>
    <r>
      <rPr>
        <sz val="5.5"/>
        <rFont val="Calibri"/>
        <family val="2"/>
      </rPr>
      <t>DEP_CBI023</t>
    </r>
  </si>
  <si>
    <r>
      <rPr>
        <sz val="5.5"/>
        <rFont val="Calibri"/>
        <family val="2"/>
      </rPr>
      <t>IT001E04398797</t>
    </r>
  </si>
  <si>
    <r>
      <rPr>
        <sz val="5.5"/>
        <rFont val="Calibri"/>
        <family val="2"/>
      </rPr>
      <t>STR. VAGLIO COLMA N.61</t>
    </r>
  </si>
  <si>
    <r>
      <rPr>
        <sz val="5.5"/>
        <rFont val="Calibri"/>
        <family val="2"/>
      </rPr>
      <t>ABI19</t>
    </r>
  </si>
  <si>
    <r>
      <rPr>
        <sz val="5.5"/>
        <rFont val="Calibri"/>
        <family val="2"/>
      </rPr>
      <t>SEB_CBI017</t>
    </r>
  </si>
  <si>
    <r>
      <rPr>
        <sz val="5.5"/>
        <rFont val="Calibri"/>
        <family val="2"/>
      </rPr>
      <t>IT001E00597426</t>
    </r>
  </si>
  <si>
    <r>
      <rPr>
        <sz val="5.5"/>
        <rFont val="Calibri"/>
        <family val="2"/>
      </rPr>
      <t>VIA M. LIBERTÀ S.N. loc.Passobreve</t>
    </r>
  </si>
  <si>
    <r>
      <rPr>
        <sz val="5.5"/>
        <rFont val="Calibri"/>
        <family val="2"/>
      </rPr>
      <t>ABI20</t>
    </r>
  </si>
  <si>
    <r>
      <rPr>
        <sz val="5.5"/>
        <rFont val="Calibri"/>
        <family val="2"/>
      </rPr>
      <t>CBI126</t>
    </r>
  </si>
  <si>
    <r>
      <rPr>
        <sz val="5.5"/>
        <rFont val="Calibri"/>
        <family val="2"/>
      </rPr>
      <t>IT001E04150183</t>
    </r>
  </si>
  <si>
    <r>
      <rPr>
        <sz val="5.5"/>
        <rFont val="Calibri"/>
        <family val="2"/>
      </rPr>
      <t>VIA VAGLIUMINA S.N.</t>
    </r>
  </si>
  <si>
    <r>
      <rPr>
        <sz val="5.5"/>
        <rFont val="Calibri"/>
        <family val="2"/>
      </rPr>
      <t>ACB01</t>
    </r>
  </si>
  <si>
    <r>
      <rPr>
        <sz val="5.5"/>
        <rFont val="Calibri"/>
        <family val="2"/>
      </rPr>
      <t>SEB_CBI034</t>
    </r>
  </si>
  <si>
    <r>
      <rPr>
        <sz val="5.5"/>
        <rFont val="Calibri"/>
        <family val="2"/>
      </rPr>
      <t>CAMBURZANO</t>
    </r>
  </si>
  <si>
    <r>
      <rPr>
        <sz val="5.5"/>
        <rFont val="Calibri"/>
        <family val="2"/>
      </rPr>
      <t>IT001E04463252</t>
    </r>
  </si>
  <si>
    <r>
      <rPr>
        <sz val="5.5"/>
        <rFont val="Calibri"/>
        <family val="2"/>
      </rPr>
      <t>VIA CAPPA 25 - LESSONA</t>
    </r>
  </si>
  <si>
    <r>
      <rPr>
        <sz val="5.5"/>
        <rFont val="Calibri"/>
        <family val="2"/>
      </rPr>
      <t>ACO09</t>
    </r>
  </si>
  <si>
    <r>
      <rPr>
        <sz val="5.5"/>
        <rFont val="Calibri"/>
        <family val="2"/>
      </rPr>
      <t>SEB_CBI047</t>
    </r>
  </si>
  <si>
    <r>
      <rPr>
        <sz val="5.5"/>
        <rFont val="Calibri"/>
        <family val="2"/>
      </rPr>
      <t>IT001E04540617</t>
    </r>
  </si>
  <si>
    <r>
      <rPr>
        <sz val="5.5"/>
        <rFont val="Calibri"/>
        <family val="2"/>
      </rPr>
      <t>VIA VALLE EDIS S.N. X LESSONA</t>
    </r>
  </si>
  <si>
    <r>
      <rPr>
        <sz val="5.5"/>
        <rFont val="Calibri"/>
        <family val="2"/>
      </rPr>
      <t>ALE03</t>
    </r>
  </si>
  <si>
    <r>
      <rPr>
        <sz val="5.5"/>
        <rFont val="Calibri"/>
        <family val="2"/>
      </rPr>
      <t>SEB_CBI053</t>
    </r>
  </si>
  <si>
    <r>
      <rPr>
        <sz val="5.5"/>
        <rFont val="Calibri"/>
        <family val="2"/>
      </rPr>
      <t>IT001E06680305</t>
    </r>
  </si>
  <si>
    <r>
      <rPr>
        <sz val="5.5"/>
        <rFont val="Calibri"/>
        <family val="2"/>
      </rPr>
      <t>VIA SOSIO 15</t>
    </r>
  </si>
  <si>
    <r>
      <rPr>
        <sz val="5.5"/>
        <rFont val="Calibri"/>
        <family val="2"/>
      </rPr>
      <t>AMA01</t>
    </r>
  </si>
  <si>
    <r>
      <rPr>
        <sz val="5.5"/>
        <rFont val="Calibri"/>
        <family val="2"/>
      </rPr>
      <t>SEB_CBI056</t>
    </r>
  </si>
  <si>
    <r>
      <rPr>
        <sz val="5.5"/>
        <rFont val="Calibri"/>
        <family val="2"/>
      </rPr>
      <t>IT001E04347569</t>
    </r>
  </si>
  <si>
    <r>
      <rPr>
        <sz val="5.5"/>
        <rFont val="Calibri"/>
        <family val="2"/>
      </rPr>
      <t>LOC. MONDALFORNO INF./VIA M. SUP.</t>
    </r>
  </si>
  <si>
    <r>
      <rPr>
        <sz val="5.5"/>
        <rFont val="Calibri"/>
        <family val="2"/>
      </rPr>
      <t>AME04</t>
    </r>
  </si>
  <si>
    <r>
      <rPr>
        <sz val="5.5"/>
        <rFont val="Calibri"/>
        <family val="2"/>
      </rPr>
      <t>IT001E02852163</t>
    </r>
  </si>
  <si>
    <r>
      <rPr>
        <sz val="5.5"/>
        <rFont val="Calibri"/>
        <family val="2"/>
      </rPr>
      <t>Frazione Lorazzo</t>
    </r>
  </si>
  <si>
    <r>
      <rPr>
        <sz val="5.5"/>
        <rFont val="Calibri"/>
        <family val="2"/>
      </rPr>
      <t>AN35</t>
    </r>
  </si>
  <si>
    <r>
      <rPr>
        <sz val="5.5"/>
        <rFont val="Calibri"/>
        <family val="2"/>
      </rPr>
      <t>IT001E01286646</t>
    </r>
  </si>
  <si>
    <r>
      <rPr>
        <sz val="5.5"/>
        <rFont val="Calibri"/>
        <family val="2"/>
      </rPr>
      <t>VIA DELLEANI S.N.</t>
    </r>
  </si>
  <si>
    <r>
      <rPr>
        <sz val="5.5"/>
        <rFont val="Calibri"/>
        <family val="2"/>
      </rPr>
      <t>APO02</t>
    </r>
  </si>
  <si>
    <r>
      <rPr>
        <sz val="5.5"/>
        <rFont val="Calibri"/>
        <family val="2"/>
      </rPr>
      <t>SEB_CBI083</t>
    </r>
  </si>
  <si>
    <r>
      <rPr>
        <sz val="5.5"/>
        <rFont val="Calibri"/>
        <family val="2"/>
      </rPr>
      <t>IT001E04334040</t>
    </r>
  </si>
  <si>
    <r>
      <rPr>
        <sz val="5.5"/>
        <rFont val="Calibri"/>
        <family val="2"/>
      </rPr>
      <t>REGIONE MOMPROSO S.N.</t>
    </r>
  </si>
  <si>
    <r>
      <rPr>
        <sz val="5.5"/>
        <rFont val="Calibri"/>
        <family val="2"/>
      </rPr>
      <t>APR01</t>
    </r>
  </si>
  <si>
    <r>
      <rPr>
        <sz val="5.5"/>
        <rFont val="Calibri"/>
        <family val="2"/>
      </rPr>
      <t>SEB_CBI087</t>
    </r>
  </si>
  <si>
    <r>
      <rPr>
        <sz val="5.5"/>
        <rFont val="Calibri"/>
        <family val="2"/>
      </rPr>
      <t>RONCO BIELLESE</t>
    </r>
  </si>
  <si>
    <r>
      <rPr>
        <sz val="5.5"/>
        <rFont val="Calibri"/>
        <family val="2"/>
      </rPr>
      <t>IT001E04540729</t>
    </r>
  </si>
  <si>
    <r>
      <rPr>
        <sz val="5.5"/>
        <rFont val="Calibri"/>
        <family val="2"/>
      </rPr>
      <t>VIA CASE SPARSE</t>
    </r>
  </si>
  <si>
    <r>
      <rPr>
        <sz val="5.5"/>
        <rFont val="Calibri"/>
        <family val="2"/>
      </rPr>
      <t>ASL01</t>
    </r>
  </si>
  <si>
    <r>
      <rPr>
        <sz val="5.5"/>
        <rFont val="Calibri"/>
        <family val="2"/>
      </rPr>
      <t>POT_CBI018</t>
    </r>
  </si>
  <si>
    <r>
      <rPr>
        <sz val="5.5"/>
        <rFont val="Calibri"/>
        <family val="2"/>
      </rPr>
      <t>PETTINENGO fraz. SELVE MARCONE</t>
    </r>
  </si>
  <si>
    <r>
      <rPr>
        <sz val="5.5"/>
        <rFont val="Calibri"/>
        <family val="2"/>
      </rPr>
      <t>IT001E04334048</t>
    </r>
  </si>
  <si>
    <r>
      <rPr>
        <sz val="5.5"/>
        <rFont val="Calibri"/>
        <family val="2"/>
      </rPr>
      <t>FRAZIONE BOZZOLA</t>
    </r>
  </si>
  <si>
    <r>
      <rPr>
        <sz val="5.5"/>
        <rFont val="Calibri"/>
        <family val="2"/>
      </rPr>
      <t>ASP01</t>
    </r>
  </si>
  <si>
    <r>
      <rPr>
        <sz val="5.5"/>
        <rFont val="Calibri"/>
        <family val="2"/>
      </rPr>
      <t>POT_CBI020</t>
    </r>
  </si>
  <si>
    <r>
      <rPr>
        <sz val="5.5"/>
        <rFont val="Calibri"/>
        <family val="2"/>
      </rPr>
      <t>IT001E04334047</t>
    </r>
  </si>
  <si>
    <r>
      <rPr>
        <sz val="5.5"/>
        <rFont val="Calibri"/>
        <family val="2"/>
      </rPr>
      <t>ASP05</t>
    </r>
  </si>
  <si>
    <r>
      <rPr>
        <sz val="5.5"/>
        <rFont val="Calibri"/>
        <family val="2"/>
      </rPr>
      <t>SEB_CBI126</t>
    </r>
  </si>
  <si>
    <r>
      <rPr>
        <sz val="5.5"/>
        <rFont val="Calibri"/>
        <family val="2"/>
      </rPr>
      <t>IT001E04122677</t>
    </r>
  </si>
  <si>
    <r>
      <rPr>
        <sz val="5.5"/>
        <rFont val="Calibri"/>
        <family val="2"/>
      </rPr>
      <t>STR. SAN GRATO</t>
    </r>
  </si>
  <si>
    <r>
      <rPr>
        <sz val="5.5"/>
        <rFont val="Calibri"/>
        <family val="2"/>
      </rPr>
      <t>ASR03</t>
    </r>
  </si>
  <si>
    <r>
      <rPr>
        <sz val="5.5"/>
        <rFont val="Calibri"/>
        <family val="2"/>
      </rPr>
      <t>SEB_CBI140</t>
    </r>
  </si>
  <si>
    <r>
      <rPr>
        <sz val="5.5"/>
        <rFont val="Calibri"/>
        <family val="2"/>
      </rPr>
      <t>IT001E00653117</t>
    </r>
  </si>
  <si>
    <r>
      <rPr>
        <sz val="5.5"/>
        <rFont val="Calibri"/>
        <family val="2"/>
      </rPr>
      <t>ASR04</t>
    </r>
  </si>
  <si>
    <r>
      <rPr>
        <sz val="5.5"/>
        <rFont val="Calibri"/>
        <family val="2"/>
      </rPr>
      <t>SEB_CBI141</t>
    </r>
  </si>
  <si>
    <r>
      <rPr>
        <sz val="5.5"/>
        <rFont val="Calibri"/>
        <family val="2"/>
      </rPr>
      <t>IT001E04347611</t>
    </r>
  </si>
  <si>
    <r>
      <rPr>
        <sz val="5.5"/>
        <rFont val="Calibri"/>
        <family val="2"/>
      </rPr>
      <t>EX STRADA VOLPE</t>
    </r>
  </si>
  <si>
    <r>
      <rPr>
        <sz val="5.5"/>
        <rFont val="Calibri"/>
        <family val="2"/>
      </rPr>
      <t>ATE03</t>
    </r>
  </si>
  <si>
    <r>
      <rPr>
        <sz val="5.5"/>
        <rFont val="Calibri"/>
        <family val="2"/>
      </rPr>
      <t>SPO_CBI025</t>
    </r>
  </si>
  <si>
    <r>
      <rPr>
        <sz val="5.5"/>
        <rFont val="Calibri"/>
        <family val="2"/>
      </rPr>
      <t>TERNENGO</t>
    </r>
  </si>
  <si>
    <r>
      <rPr>
        <sz val="5.5"/>
        <rFont val="Calibri"/>
        <family val="2"/>
      </rPr>
      <t>IT001E04540738</t>
    </r>
  </si>
  <si>
    <r>
      <rPr>
        <sz val="5.5"/>
        <rFont val="Calibri"/>
        <family val="2"/>
      </rPr>
      <t>REGIONE CARAMELLETTO S.N.</t>
    </r>
  </si>
  <si>
    <r>
      <rPr>
        <sz val="5.5"/>
        <rFont val="Calibri"/>
        <family val="2"/>
      </rPr>
      <t>ATL04</t>
    </r>
  </si>
  <si>
    <r>
      <rPr>
        <sz val="5.5"/>
        <rFont val="Calibri"/>
        <family val="2"/>
      </rPr>
      <t>POT_CBI027</t>
    </r>
  </si>
  <si>
    <r>
      <rPr>
        <sz val="5.5"/>
        <rFont val="Calibri"/>
        <family val="2"/>
      </rPr>
      <t>IT001E06683345</t>
    </r>
  </si>
  <si>
    <r>
      <rPr>
        <sz val="5.5"/>
        <rFont val="Calibri"/>
        <family val="2"/>
      </rPr>
      <t>VIA CASCINA S. ANDREA SUPERIORE</t>
    </r>
  </si>
  <si>
    <r>
      <rPr>
        <sz val="5.5"/>
        <rFont val="Calibri"/>
        <family val="2"/>
      </rPr>
      <t>AVA01</t>
    </r>
  </si>
  <si>
    <r>
      <rPr>
        <sz val="5.5"/>
        <rFont val="Calibri"/>
        <family val="2"/>
      </rPr>
      <t>SEB_CBI161</t>
    </r>
  </si>
  <si>
    <r>
      <rPr>
        <sz val="5.5"/>
        <rFont val="Calibri"/>
        <family val="2"/>
      </rPr>
      <t>IT001E04122691</t>
    </r>
  </si>
  <si>
    <r>
      <rPr>
        <sz val="5.5"/>
        <rFont val="Calibri"/>
        <family val="2"/>
      </rPr>
      <t>VIA COLOMBO N°42</t>
    </r>
  </si>
  <si>
    <r>
      <rPr>
        <sz val="5.5"/>
        <rFont val="Calibri"/>
        <family val="2"/>
      </rPr>
      <t>AVA05</t>
    </r>
  </si>
  <si>
    <r>
      <rPr>
        <sz val="5.5"/>
        <rFont val="Calibri"/>
        <family val="2"/>
      </rPr>
      <t>CBI201</t>
    </r>
  </si>
  <si>
    <r>
      <rPr>
        <sz val="5.5"/>
        <rFont val="Calibri"/>
        <family val="2"/>
      </rPr>
      <t>IT001E06678572</t>
    </r>
  </si>
  <si>
    <r>
      <rPr>
        <sz val="5.5"/>
        <rFont val="Calibri"/>
        <family val="2"/>
      </rPr>
      <t>FRAZ. ROMANINA SN S.P. 200/1</t>
    </r>
  </si>
  <si>
    <r>
      <rPr>
        <sz val="5.5"/>
        <rFont val="Calibri"/>
        <family val="2"/>
      </rPr>
      <t>AVE04</t>
    </r>
  </si>
  <si>
    <r>
      <rPr>
        <sz val="5.5"/>
        <rFont val="Calibri"/>
        <family val="2"/>
      </rPr>
      <t>SEB_CBI181</t>
    </r>
  </si>
  <si>
    <r>
      <rPr>
        <sz val="5.5"/>
        <rFont val="Calibri"/>
        <family val="2"/>
      </rPr>
      <t>IT001E04463356</t>
    </r>
  </si>
  <si>
    <r>
      <rPr>
        <sz val="5.5"/>
        <rFont val="Calibri"/>
        <family val="2"/>
      </rPr>
      <t>VIA MAGNANO</t>
    </r>
  </si>
  <si>
    <r>
      <rPr>
        <sz val="5.5"/>
        <rFont val="Calibri"/>
        <family val="2"/>
      </rPr>
      <t>AZI01</t>
    </r>
  </si>
  <si>
    <r>
      <rPr>
        <sz val="5.5"/>
        <rFont val="Calibri"/>
        <family val="2"/>
      </rPr>
      <t>SEB_CBI186</t>
    </r>
  </si>
  <si>
    <r>
      <rPr>
        <sz val="5.5"/>
        <rFont val="Calibri"/>
        <family val="2"/>
      </rPr>
      <t>IT001E04448921</t>
    </r>
  </si>
  <si>
    <r>
      <rPr>
        <sz val="5.5"/>
        <rFont val="Calibri"/>
        <family val="2"/>
      </rPr>
      <t>Via Bertamellina 24 (Pavignano)</t>
    </r>
  </si>
  <si>
    <r>
      <rPr>
        <sz val="5.5"/>
        <rFont val="Calibri"/>
        <family val="2"/>
      </rPr>
      <t>BI52</t>
    </r>
  </si>
  <si>
    <r>
      <rPr>
        <sz val="5.5"/>
        <rFont val="Calibri"/>
        <family val="2"/>
      </rPr>
      <t>SOL_CBI004</t>
    </r>
  </si>
  <si>
    <r>
      <rPr>
        <sz val="5.5"/>
        <rFont val="Calibri"/>
        <family val="2"/>
      </rPr>
      <t>IT001E04296727</t>
    </r>
  </si>
  <si>
    <r>
      <rPr>
        <sz val="5.5"/>
        <rFont val="Calibri"/>
        <family val="2"/>
      </rPr>
      <t>-Via Camplasso - rotonda tangenziale</t>
    </r>
  </si>
  <si>
    <r>
      <rPr>
        <sz val="5.5"/>
        <rFont val="Calibri"/>
        <family val="2"/>
      </rPr>
      <t>BI94</t>
    </r>
  </si>
  <si>
    <r>
      <rPr>
        <sz val="5.5"/>
        <rFont val="Calibri"/>
        <family val="2"/>
      </rPr>
      <t>SOL_CBI002</t>
    </r>
  </si>
  <si>
    <r>
      <rPr>
        <sz val="5.5"/>
        <rFont val="Calibri"/>
        <family val="2"/>
      </rPr>
      <t>IT001E04347524</t>
    </r>
  </si>
  <si>
    <r>
      <rPr>
        <sz val="5.5"/>
        <rFont val="Calibri"/>
        <family val="2"/>
      </rPr>
      <t>Fraz. Castellengo</t>
    </r>
  </si>
  <si>
    <r>
      <rPr>
        <sz val="5.5"/>
        <rFont val="Calibri"/>
        <family val="2"/>
      </rPr>
      <t>CO03</t>
    </r>
  </si>
  <si>
    <r>
      <rPr>
        <sz val="5.5"/>
        <rFont val="Calibri"/>
        <family val="2"/>
      </rPr>
      <t>DEP_CBI007</t>
    </r>
  </si>
  <si>
    <r>
      <rPr>
        <sz val="5.5"/>
        <rFont val="Calibri"/>
        <family val="2"/>
      </rPr>
      <t>IT001E01858911</t>
    </r>
  </si>
  <si>
    <r>
      <rPr>
        <sz val="5.5"/>
        <rFont val="Calibri"/>
        <family val="2"/>
      </rPr>
      <t>Regione Gazzano (Orolungo)</t>
    </r>
  </si>
  <si>
    <r>
      <rPr>
        <sz val="5.5"/>
        <rFont val="Calibri"/>
        <family val="2"/>
      </rPr>
      <t>LE10</t>
    </r>
  </si>
  <si>
    <r>
      <rPr>
        <sz val="5.5"/>
        <rFont val="Calibri"/>
        <family val="2"/>
      </rPr>
      <t>SOL_CBI018</t>
    </r>
  </si>
  <si>
    <r>
      <rPr>
        <sz val="5.5"/>
        <rFont val="Calibri"/>
        <family val="2"/>
      </rPr>
      <t>IT001E02492757</t>
    </r>
  </si>
  <si>
    <r>
      <rPr>
        <sz val="5.5"/>
        <rFont val="Calibri"/>
        <family val="2"/>
      </rPr>
      <t>Frazione Capovilla Via Valle dellacqua Edis</t>
    </r>
  </si>
  <si>
    <r>
      <rPr>
        <sz val="5.5"/>
        <rFont val="Calibri"/>
        <family val="2"/>
      </rPr>
      <t>LE31</t>
    </r>
  </si>
  <si>
    <r>
      <rPr>
        <sz val="5.5"/>
        <rFont val="Calibri"/>
        <family val="2"/>
      </rPr>
      <t>SOL_CBI020</t>
    </r>
  </si>
  <si>
    <r>
      <rPr>
        <sz val="5.5"/>
        <rFont val="Calibri"/>
        <family val="2"/>
      </rPr>
      <t>IT001E02492755</t>
    </r>
  </si>
  <si>
    <r>
      <rPr>
        <sz val="5.5"/>
        <rFont val="Calibri"/>
        <family val="2"/>
      </rPr>
      <t>Via A. Cerruti n.32 fraz. Castello</t>
    </r>
  </si>
  <si>
    <r>
      <rPr>
        <sz val="5.5"/>
        <rFont val="Calibri"/>
        <family val="2"/>
      </rPr>
      <t>LE33</t>
    </r>
  </si>
  <si>
    <r>
      <rPr>
        <sz val="5.5"/>
        <rFont val="Calibri"/>
        <family val="2"/>
      </rPr>
      <t>SOL_CBI019</t>
    </r>
  </si>
  <si>
    <r>
      <rPr>
        <sz val="5.5"/>
        <rFont val="Calibri"/>
        <family val="2"/>
      </rPr>
      <t>IT001E02868107</t>
    </r>
  </si>
  <si>
    <r>
      <rPr>
        <sz val="5.5"/>
        <rFont val="Calibri"/>
        <family val="2"/>
      </rPr>
      <t>Frazione Gillio - Strada Scuola Apostolica sn</t>
    </r>
  </si>
  <si>
    <r>
      <rPr>
        <sz val="5.5"/>
        <rFont val="Calibri"/>
        <family val="2"/>
      </rPr>
      <t>MZ13</t>
    </r>
  </si>
  <si>
    <r>
      <rPr>
        <sz val="5.5"/>
        <rFont val="Calibri"/>
        <family val="2"/>
      </rPr>
      <t>SOL_CBI038</t>
    </r>
  </si>
  <si>
    <r>
      <rPr>
        <sz val="5.5"/>
        <rFont val="Calibri"/>
        <family val="2"/>
      </rPr>
      <t>MUZZANO</t>
    </r>
  </si>
  <si>
    <r>
      <rPr>
        <sz val="5.5"/>
        <rFont val="Calibri"/>
        <family val="2"/>
      </rPr>
      <t>IT001E06697768</t>
    </r>
  </si>
  <si>
    <r>
      <rPr>
        <sz val="5.5"/>
        <rFont val="Calibri"/>
        <family val="2"/>
      </rPr>
      <t>Via Leonardo Da Vinci (Livera)</t>
    </r>
  </si>
  <si>
    <r>
      <rPr>
        <sz val="5.5"/>
        <rFont val="Calibri"/>
        <family val="2"/>
      </rPr>
      <t>PE16</t>
    </r>
  </si>
  <si>
    <r>
      <rPr>
        <sz val="5.5"/>
        <rFont val="Calibri"/>
        <family val="2"/>
      </rPr>
      <t>SOL_CBI022</t>
    </r>
  </si>
  <si>
    <r>
      <rPr>
        <sz val="5.5"/>
        <rFont val="Calibri"/>
        <family val="2"/>
      </rPr>
      <t>IT001E00737442</t>
    </r>
  </si>
  <si>
    <r>
      <rPr>
        <sz val="5.5"/>
        <rFont val="Calibri"/>
        <family val="2"/>
      </rPr>
      <t>Via Duca d'Aosta s.n.</t>
    </r>
  </si>
  <si>
    <r>
      <rPr>
        <sz val="5.5"/>
        <rFont val="Calibri"/>
        <family val="2"/>
      </rPr>
      <t>PE24</t>
    </r>
  </si>
  <si>
    <r>
      <rPr>
        <sz val="5.5"/>
        <rFont val="Calibri"/>
        <family val="2"/>
      </rPr>
      <t>SOL_CBI023</t>
    </r>
  </si>
  <si>
    <r>
      <rPr>
        <sz val="5.5"/>
        <rFont val="Calibri"/>
        <family val="2"/>
      </rPr>
      <t>IT001E02856290</t>
    </r>
  </si>
  <si>
    <r>
      <rPr>
        <sz val="5.5"/>
        <rFont val="Calibri"/>
        <family val="2"/>
      </rPr>
      <t>Via Acquadro Robello n.13</t>
    </r>
  </si>
  <si>
    <r>
      <rPr>
        <sz val="5.5"/>
        <rFont val="Calibri"/>
        <family val="2"/>
      </rPr>
      <t>PR34</t>
    </r>
  </si>
  <si>
    <r>
      <rPr>
        <sz val="5.5"/>
        <rFont val="Calibri"/>
        <family val="2"/>
      </rPr>
      <t>SOL_CBI040</t>
    </r>
  </si>
  <si>
    <r>
      <rPr>
        <sz val="5.5"/>
        <rFont val="Calibri"/>
        <family val="2"/>
      </rPr>
      <t>IT001E02184812</t>
    </r>
  </si>
  <si>
    <r>
      <rPr>
        <sz val="5.5"/>
        <rFont val="Calibri"/>
        <family val="2"/>
      </rPr>
      <t>Scarico di emergenza Sollevamento</t>
    </r>
  </si>
  <si>
    <r>
      <rPr>
        <sz val="5.5"/>
        <rFont val="Calibri"/>
        <family val="2"/>
      </rPr>
      <t>RO30</t>
    </r>
  </si>
  <si>
    <r>
      <rPr>
        <sz val="5.5"/>
        <rFont val="Calibri"/>
        <family val="2"/>
      </rPr>
      <t>SOL_CBI028</t>
    </r>
  </si>
  <si>
    <r>
      <rPr>
        <sz val="5.5"/>
        <rFont val="Calibri"/>
        <family val="2"/>
      </rPr>
      <t>IT001E02262117</t>
    </r>
  </si>
  <si>
    <r>
      <rPr>
        <sz val="5.5"/>
        <rFont val="Calibri"/>
        <family val="2"/>
      </rPr>
      <t>Campeggio Regione Abbadia Via Zubiena</t>
    </r>
  </si>
  <si>
    <r>
      <rPr>
        <sz val="5.5"/>
        <rFont val="Calibri"/>
        <family val="2"/>
      </rPr>
      <t>SB03</t>
    </r>
  </si>
  <si>
    <r>
      <rPr>
        <sz val="5.5"/>
        <rFont val="Calibri"/>
        <family val="2"/>
      </rPr>
      <t>DEP_CBI016</t>
    </r>
  </si>
  <si>
    <r>
      <rPr>
        <sz val="5.5"/>
        <rFont val="Calibri"/>
        <family val="2"/>
      </rPr>
      <t>SALA BIELLESE</t>
    </r>
  </si>
  <si>
    <r>
      <rPr>
        <sz val="5.5"/>
        <rFont val="Calibri"/>
        <family val="2"/>
      </rPr>
      <t>IT001E04621730</t>
    </r>
  </si>
  <si>
    <r>
      <rPr>
        <sz val="5.5"/>
        <rFont val="Calibri"/>
        <family val="2"/>
      </rPr>
      <t>Località San Grato S.P.143/via Bergana</t>
    </r>
  </si>
  <si>
    <r>
      <rPr>
        <sz val="5.5"/>
        <rFont val="Calibri"/>
        <family val="2"/>
      </rPr>
      <t>SC09</t>
    </r>
  </si>
  <si>
    <r>
      <rPr>
        <sz val="5.5"/>
        <rFont val="Calibri"/>
        <family val="2"/>
      </rPr>
      <t>DEP_CBI018</t>
    </r>
  </si>
  <si>
    <r>
      <rPr>
        <sz val="5.5"/>
        <rFont val="Calibri"/>
        <family val="2"/>
      </rPr>
      <t>IT001E02120235</t>
    </r>
  </si>
  <si>
    <r>
      <rPr>
        <sz val="5.5"/>
        <rFont val="Calibri"/>
        <family val="2"/>
      </rPr>
      <t>Arro Sud</t>
    </r>
  </si>
  <si>
    <r>
      <rPr>
        <sz val="5.5"/>
        <rFont val="Calibri"/>
        <family val="2"/>
      </rPr>
      <t>SC35</t>
    </r>
  </si>
  <si>
    <r>
      <rPr>
        <sz val="5.5"/>
        <rFont val="Calibri"/>
        <family val="2"/>
      </rPr>
      <t>DEP_CBI017</t>
    </r>
  </si>
  <si>
    <r>
      <rPr>
        <sz val="5.5"/>
        <rFont val="Calibri"/>
        <family val="2"/>
      </rPr>
      <t>IT001E08673030</t>
    </r>
  </si>
  <si>
    <r>
      <rPr>
        <sz val="5.5"/>
        <rFont val="Calibri"/>
        <family val="2"/>
      </rPr>
      <t>Via Cesone Ponte Guelpa</t>
    </r>
  </si>
  <si>
    <r>
      <rPr>
        <sz val="5.5"/>
        <rFont val="Calibri"/>
        <family val="2"/>
      </rPr>
      <t>SOL7</t>
    </r>
  </si>
  <si>
    <r>
      <rPr>
        <sz val="5.5"/>
        <rFont val="Calibri"/>
        <family val="2"/>
      </rPr>
      <t>SOL_CBI008</t>
    </r>
  </si>
  <si>
    <r>
      <rPr>
        <sz val="5.5"/>
        <rFont val="Calibri"/>
        <family val="2"/>
      </rPr>
      <t>IT001E01856586</t>
    </r>
  </si>
  <si>
    <r>
      <rPr>
        <sz val="5.5"/>
        <rFont val="Calibri"/>
        <family val="2"/>
      </rPr>
      <t>Regione San Rocco - Via Fecia</t>
    </r>
  </si>
  <si>
    <r>
      <rPr>
        <sz val="5.5"/>
        <rFont val="Calibri"/>
        <family val="2"/>
      </rPr>
      <t>SOL8</t>
    </r>
  </si>
  <si>
    <r>
      <rPr>
        <sz val="5.5"/>
        <rFont val="Calibri"/>
        <family val="2"/>
      </rPr>
      <t>SOL_CBI013</t>
    </r>
  </si>
  <si>
    <r>
      <rPr>
        <sz val="5.5"/>
        <rFont val="Calibri"/>
        <family val="2"/>
      </rPr>
      <t>IT001E02515842</t>
    </r>
  </si>
  <si>
    <r>
      <rPr>
        <sz val="5.5"/>
        <rFont val="Calibri"/>
        <family val="2"/>
      </rPr>
      <t>Via Copasso 51b</t>
    </r>
  </si>
  <si>
    <r>
      <rPr>
        <sz val="5.5"/>
        <rFont val="Calibri"/>
        <family val="2"/>
      </rPr>
      <t>TA07</t>
    </r>
  </si>
  <si>
    <r>
      <rPr>
        <sz val="5.5"/>
        <rFont val="Calibri"/>
        <family val="2"/>
      </rPr>
      <t>SOL_CBI032</t>
    </r>
  </si>
  <si>
    <r>
      <rPr>
        <sz val="5.5"/>
        <rFont val="Calibri"/>
        <family val="2"/>
      </rPr>
      <t>TAVIGLIANO</t>
    </r>
  </si>
  <si>
    <r>
      <rPr>
        <sz val="5.5"/>
        <rFont val="Calibri"/>
        <family val="2"/>
      </rPr>
      <t>IT001E04150185</t>
    </r>
  </si>
  <si>
    <r>
      <rPr>
        <sz val="5.5"/>
        <rFont val="Calibri"/>
        <family val="2"/>
      </rPr>
      <t>-Campore</t>
    </r>
  </si>
  <si>
    <r>
      <rPr>
        <sz val="5.5"/>
        <rFont val="Calibri"/>
        <family val="2"/>
      </rPr>
      <t>VB21</t>
    </r>
  </si>
  <si>
    <r>
      <rPr>
        <sz val="5.5"/>
        <rFont val="Calibri"/>
        <family val="2"/>
      </rPr>
      <t>SOL_CBI034</t>
    </r>
  </si>
  <si>
    <r>
      <rPr>
        <sz val="5.5"/>
        <rFont val="Calibri"/>
        <family val="2"/>
      </rPr>
      <t>IT001E06685141</t>
    </r>
  </si>
  <si>
    <r>
      <rPr>
        <sz val="5.5"/>
        <rFont val="Calibri"/>
        <family val="2"/>
      </rPr>
      <t>Via Uberti Inferiore s.n. vicino casa Manzo</t>
    </r>
  </si>
  <si>
    <r>
      <rPr>
        <sz val="5.5"/>
        <rFont val="Calibri"/>
        <family val="2"/>
      </rPr>
      <t>ZU02</t>
    </r>
  </si>
  <si>
    <r>
      <rPr>
        <sz val="5.5"/>
        <rFont val="Calibri"/>
        <family val="2"/>
      </rPr>
      <t>DEP_CBI024</t>
    </r>
  </si>
  <si>
    <r>
      <rPr>
        <sz val="5.5"/>
        <rFont val="Calibri"/>
        <family val="2"/>
      </rPr>
      <t>IT001E06680187</t>
    </r>
  </si>
  <si>
    <r>
      <rPr>
        <sz val="5.5"/>
        <rFont val="Calibri"/>
        <family val="2"/>
      </rPr>
      <t>VIA PER BIELLA</t>
    </r>
  </si>
  <si>
    <r>
      <rPr>
        <sz val="5.5"/>
        <rFont val="Calibri"/>
        <family val="2"/>
      </rPr>
      <t>4,5</t>
    </r>
  </si>
  <si>
    <r>
      <rPr>
        <sz val="5.5"/>
        <rFont val="Calibri"/>
        <family val="2"/>
      </rPr>
      <t>APE01</t>
    </r>
  </si>
  <si>
    <r>
      <rPr>
        <sz val="5.5"/>
        <rFont val="Calibri"/>
        <family val="2"/>
      </rPr>
      <t>SEB_CBI071</t>
    </r>
  </si>
  <si>
    <r>
      <rPr>
        <sz val="5.5"/>
        <rFont val="Calibri"/>
        <family val="2"/>
      </rPr>
      <t>IT001E06706392</t>
    </r>
  </si>
  <si>
    <r>
      <rPr>
        <sz val="5.5"/>
        <rFont val="Calibri"/>
        <family val="2"/>
      </rPr>
      <t>FRAZIONE CAPPIO (DEILA) MOLINGROSSO</t>
    </r>
  </si>
  <si>
    <r>
      <rPr>
        <sz val="5.5"/>
        <rFont val="Calibri"/>
        <family val="2"/>
      </rPr>
      <t>AST03</t>
    </r>
  </si>
  <si>
    <r>
      <rPr>
        <sz val="5.5"/>
        <rFont val="Calibri"/>
        <family val="2"/>
      </rPr>
      <t>SEB_CBI143</t>
    </r>
  </si>
  <si>
    <r>
      <rPr>
        <sz val="5.5"/>
        <rFont val="Calibri"/>
        <family val="2"/>
      </rPr>
      <t>STRONA</t>
    </r>
  </si>
  <si>
    <r>
      <rPr>
        <sz val="5.5"/>
        <rFont val="Calibri"/>
        <family val="2"/>
      </rPr>
      <t>IT001E02858577</t>
    </r>
  </si>
  <si>
    <r>
      <rPr>
        <sz val="5.5"/>
        <rFont val="Calibri"/>
        <family val="2"/>
      </rPr>
      <t>Fraz. Cantone - via Dante Alighieri</t>
    </r>
  </si>
  <si>
    <r>
      <rPr>
        <sz val="5.5"/>
        <rFont val="Calibri"/>
        <family val="2"/>
      </rPr>
      <t>RO34</t>
    </r>
  </si>
  <si>
    <r>
      <rPr>
        <sz val="5.5"/>
        <rFont val="Calibri"/>
        <family val="2"/>
      </rPr>
      <t>SOL_CBI039</t>
    </r>
  </si>
  <si>
    <r>
      <rPr>
        <sz val="5.5"/>
        <rFont val="Calibri"/>
        <family val="2"/>
      </rPr>
      <t>IT001E00776363</t>
    </r>
  </si>
  <si>
    <r>
      <rPr>
        <sz val="5.5"/>
        <rFont val="Calibri"/>
        <family val="2"/>
      </rPr>
      <t>Via Castelletto Cervo</t>
    </r>
  </si>
  <si>
    <r>
      <rPr>
        <sz val="5.5"/>
        <rFont val="Calibri"/>
        <family val="2"/>
      </rPr>
      <t>SOL5</t>
    </r>
  </si>
  <si>
    <r>
      <rPr>
        <sz val="5.5"/>
        <rFont val="Calibri"/>
        <family val="2"/>
      </rPr>
      <t>SOL_CBI010</t>
    </r>
  </si>
  <si>
    <r>
      <rPr>
        <sz val="5.5"/>
        <rFont val="Calibri"/>
        <family val="2"/>
      </rPr>
      <t>IT001E04463050</t>
    </r>
  </si>
  <si>
    <r>
      <rPr>
        <sz val="5.5"/>
        <rFont val="Calibri"/>
        <family val="2"/>
      </rPr>
      <t>FRAZ. GRANDA S.N.</t>
    </r>
  </si>
  <si>
    <r>
      <rPr>
        <sz val="5.5"/>
        <rFont val="Calibri"/>
        <family val="2"/>
      </rPr>
      <t>AAN03</t>
    </r>
  </si>
  <si>
    <r>
      <rPr>
        <sz val="5.5"/>
        <rFont val="Calibri"/>
        <family val="2"/>
      </rPr>
      <t>POT_CBI002</t>
    </r>
  </si>
  <si>
    <r>
      <rPr>
        <sz val="5.5"/>
        <rFont val="Calibri"/>
        <family val="2"/>
      </rPr>
      <t>IT001E04333961</t>
    </r>
  </si>
  <si>
    <r>
      <rPr>
        <sz val="5.5"/>
        <rFont val="Calibri"/>
        <family val="2"/>
      </rPr>
      <t>REGIONE NARTEGGIO S.N. (SORGENTE)</t>
    </r>
  </si>
  <si>
    <r>
      <rPr>
        <sz val="5.5"/>
        <rFont val="Calibri"/>
        <family val="2"/>
      </rPr>
      <t>AAN08</t>
    </r>
  </si>
  <si>
    <r>
      <rPr>
        <sz val="5.5"/>
        <rFont val="Calibri"/>
        <family val="2"/>
      </rPr>
      <t>SEB_CBI011</t>
    </r>
  </si>
  <si>
    <r>
      <rPr>
        <sz val="5.5"/>
        <rFont val="Calibri"/>
        <family val="2"/>
      </rPr>
      <t>IT001E04463052</t>
    </r>
  </si>
  <si>
    <r>
      <rPr>
        <sz val="5.5"/>
        <rFont val="Calibri"/>
        <family val="2"/>
      </rPr>
      <t>STRADA COLMA</t>
    </r>
  </si>
  <si>
    <r>
      <rPr>
        <sz val="5.5"/>
        <rFont val="Calibri"/>
        <family val="2"/>
      </rPr>
      <t>AAN09</t>
    </r>
  </si>
  <si>
    <r>
      <rPr>
        <sz val="5.5"/>
        <rFont val="Calibri"/>
        <family val="2"/>
      </rPr>
      <t>POT_CBI003</t>
    </r>
  </si>
  <si>
    <r>
      <rPr>
        <sz val="5.5"/>
        <rFont val="Calibri"/>
        <family val="2"/>
      </rPr>
      <t>IT001E04333965</t>
    </r>
  </si>
  <si>
    <r>
      <rPr>
        <sz val="5.5"/>
        <rFont val="Calibri"/>
        <family val="2"/>
      </rPr>
      <t>STR. DERIVATA DA SANT. OROPA</t>
    </r>
  </si>
  <si>
    <r>
      <rPr>
        <sz val="5.5"/>
        <rFont val="Calibri"/>
        <family val="2"/>
      </rPr>
      <t>ABI05</t>
    </r>
  </si>
  <si>
    <r>
      <rPr>
        <sz val="5.5"/>
        <rFont val="Calibri"/>
        <family val="2"/>
      </rPr>
      <t>SEB_CBI020</t>
    </r>
  </si>
  <si>
    <r>
      <rPr>
        <sz val="5.5"/>
        <rFont val="Calibri"/>
        <family val="2"/>
      </rPr>
      <t>IT001E04540502</t>
    </r>
  </si>
  <si>
    <r>
      <rPr>
        <sz val="5.5"/>
        <rFont val="Calibri"/>
        <family val="2"/>
      </rPr>
      <t>STR. S. D'OROPA N.38</t>
    </r>
  </si>
  <si>
    <r>
      <rPr>
        <sz val="5.5"/>
        <rFont val="Calibri"/>
        <family val="2"/>
      </rPr>
      <t>ABI06</t>
    </r>
  </si>
  <si>
    <r>
      <rPr>
        <sz val="5.5"/>
        <rFont val="Calibri"/>
        <family val="2"/>
      </rPr>
      <t>SEB_CBI021</t>
    </r>
  </si>
  <si>
    <r>
      <rPr>
        <sz val="5.5"/>
        <rFont val="Calibri"/>
        <family val="2"/>
      </rPr>
      <t>Partitore</t>
    </r>
  </si>
  <si>
    <r>
      <rPr>
        <sz val="5.5"/>
        <rFont val="Calibri"/>
        <family val="2"/>
      </rPr>
      <t>IT001E04540710</t>
    </r>
  </si>
  <si>
    <r>
      <rPr>
        <sz val="5.5"/>
        <rFont val="Calibri"/>
        <family val="2"/>
      </rPr>
      <t>VIA MAZZINI S.N. - SAGLIANO MICCA</t>
    </r>
  </si>
  <si>
    <r>
      <rPr>
        <sz val="5.5"/>
        <rFont val="Calibri"/>
        <family val="2"/>
      </rPr>
      <t>ABI10</t>
    </r>
  </si>
  <si>
    <r>
      <rPr>
        <sz val="5.5"/>
        <rFont val="Calibri"/>
        <family val="2"/>
      </rPr>
      <t>IT001E04540505</t>
    </r>
  </si>
  <si>
    <r>
      <rPr>
        <sz val="5.5"/>
        <rFont val="Calibri"/>
        <family val="2"/>
      </rPr>
      <t>FRAZ. FAVARO - ZONA EX CAVE</t>
    </r>
  </si>
  <si>
    <r>
      <rPr>
        <sz val="5.5"/>
        <rFont val="Calibri"/>
        <family val="2"/>
      </rPr>
      <t>ABI17</t>
    </r>
  </si>
  <si>
    <r>
      <rPr>
        <sz val="5.5"/>
        <rFont val="Calibri"/>
        <family val="2"/>
      </rPr>
      <t>SEB_CBI024</t>
    </r>
  </si>
  <si>
    <r>
      <rPr>
        <sz val="5.5"/>
        <rFont val="Calibri"/>
        <family val="2"/>
      </rPr>
      <t>IT001E04347516</t>
    </r>
  </si>
  <si>
    <r>
      <rPr>
        <sz val="5.5"/>
        <rFont val="Calibri"/>
        <family val="2"/>
      </rPr>
      <t>ABO01</t>
    </r>
  </si>
  <si>
    <r>
      <rPr>
        <sz val="5.5"/>
        <rFont val="Calibri"/>
        <family val="2"/>
      </rPr>
      <t>BIOGLIO</t>
    </r>
  </si>
  <si>
    <r>
      <rPr>
        <sz val="5.5"/>
        <rFont val="Calibri"/>
        <family val="2"/>
      </rPr>
      <t>IT001E04540568</t>
    </r>
  </si>
  <si>
    <r>
      <rPr>
        <sz val="5.5"/>
        <rFont val="Calibri"/>
        <family val="2"/>
      </rPr>
      <t>VIA DEL PASSAGGIO (ex VIA DEGLI ALPINI?)</t>
    </r>
  </si>
  <si>
    <r>
      <rPr>
        <sz val="5.5"/>
        <rFont val="Calibri"/>
        <family val="2"/>
      </rPr>
      <t>ACA01</t>
    </r>
  </si>
  <si>
    <r>
      <rPr>
        <sz val="5.5"/>
        <rFont val="Calibri"/>
        <family val="2"/>
      </rPr>
      <t>SEB_CBI033</t>
    </r>
  </si>
  <si>
    <r>
      <rPr>
        <sz val="5.5"/>
        <rFont val="Calibri"/>
        <family val="2"/>
      </rPr>
      <t>CAMANDONA</t>
    </r>
  </si>
  <si>
    <r>
      <rPr>
        <sz val="5.5"/>
        <rFont val="Calibri"/>
        <family val="2"/>
      </rPr>
      <t>IT001E06680620</t>
    </r>
  </si>
  <si>
    <r>
      <rPr>
        <sz val="5.5"/>
        <rFont val="Calibri"/>
        <family val="2"/>
      </rPr>
      <t>VIA CHIESA/VIA ROMA SN</t>
    </r>
  </si>
  <si>
    <r>
      <rPr>
        <sz val="5.5"/>
        <rFont val="Calibri"/>
        <family val="2"/>
      </rPr>
      <t>ACE01</t>
    </r>
  </si>
  <si>
    <r>
      <rPr>
        <sz val="5.5"/>
        <rFont val="Calibri"/>
        <family val="2"/>
      </rPr>
      <t>SEB_CBI043</t>
    </r>
  </si>
  <si>
    <r>
      <rPr>
        <sz val="5.5"/>
        <rFont val="Calibri"/>
        <family val="2"/>
      </rPr>
      <t>QUAREGNA fraz. CERRETO CASTELLO</t>
    </r>
  </si>
  <si>
    <r>
      <rPr>
        <sz val="5.5"/>
        <rFont val="Calibri"/>
        <family val="2"/>
      </rPr>
      <t>IT001E05044161</t>
    </r>
  </si>
  <si>
    <r>
      <rPr>
        <sz val="5.5"/>
        <rFont val="Calibri"/>
        <family val="2"/>
      </rPr>
      <t>FRAZ. FRANCO ZINA S.N. (STRONA)</t>
    </r>
  </si>
  <si>
    <r>
      <rPr>
        <sz val="5.5"/>
        <rFont val="Calibri"/>
        <family val="2"/>
      </rPr>
      <t>ALE02</t>
    </r>
  </si>
  <si>
    <r>
      <rPr>
        <sz val="5.5"/>
        <rFont val="Calibri"/>
        <family val="2"/>
      </rPr>
      <t>SEB_CBI055</t>
    </r>
  </si>
  <si>
    <r>
      <rPr>
        <sz val="5.5"/>
        <rFont val="Calibri"/>
        <family val="2"/>
      </rPr>
      <t>IT001E10186326</t>
    </r>
  </si>
  <si>
    <r>
      <rPr>
        <sz val="5.5"/>
        <rFont val="Calibri"/>
        <family val="2"/>
      </rPr>
      <t>STRADA DELLA SERRA</t>
    </r>
  </si>
  <si>
    <r>
      <rPr>
        <sz val="5.5"/>
        <rFont val="Calibri"/>
        <family val="2"/>
      </rPr>
      <t>AMA02</t>
    </r>
  </si>
  <si>
    <r>
      <rPr>
        <sz val="5.5"/>
        <rFont val="Calibri"/>
        <family val="2"/>
      </rPr>
      <t>SEB_CBI059</t>
    </r>
  </si>
  <si>
    <r>
      <rPr>
        <sz val="5.5"/>
        <rFont val="Calibri"/>
        <family val="2"/>
      </rPr>
      <t>IT001E04347566</t>
    </r>
  </si>
  <si>
    <r>
      <rPr>
        <sz val="5.5"/>
        <rFont val="Calibri"/>
        <family val="2"/>
      </rPr>
      <t>VIA RAMAZIO</t>
    </r>
  </si>
  <si>
    <r>
      <rPr>
        <sz val="5.5"/>
        <rFont val="Calibri"/>
        <family val="2"/>
      </rPr>
      <t>AME05</t>
    </r>
  </si>
  <si>
    <r>
      <rPr>
        <sz val="5.5"/>
        <rFont val="Calibri"/>
        <family val="2"/>
      </rPr>
      <t>IT001E06681265</t>
    </r>
  </si>
  <si>
    <r>
      <rPr>
        <sz val="5.5"/>
        <rFont val="Calibri"/>
        <family val="2"/>
      </rPr>
      <t>BORGATA CAPO MOSSO</t>
    </r>
  </si>
  <si>
    <r>
      <rPr>
        <sz val="5.5"/>
        <rFont val="Calibri"/>
        <family val="2"/>
      </rPr>
      <t>AMO01</t>
    </r>
  </si>
  <si>
    <r>
      <rPr>
        <sz val="5.5"/>
        <rFont val="Calibri"/>
        <family val="2"/>
      </rPr>
      <t>POT_CBI035</t>
    </r>
  </si>
  <si>
    <r>
      <rPr>
        <sz val="5.5"/>
        <rFont val="Calibri"/>
        <family val="2"/>
      </rPr>
      <t>IT001E10085603</t>
    </r>
  </si>
  <si>
    <r>
      <rPr>
        <sz val="5.5"/>
        <rFont val="Calibri"/>
        <family val="2"/>
      </rPr>
      <t>LOCALITÀ BOSCHI SN</t>
    </r>
  </si>
  <si>
    <r>
      <rPr>
        <sz val="5.5"/>
        <rFont val="Calibri"/>
        <family val="2"/>
      </rPr>
      <t>AMO04</t>
    </r>
  </si>
  <si>
    <r>
      <rPr>
        <sz val="5.5"/>
        <rFont val="Calibri"/>
        <family val="2"/>
      </rPr>
      <t>SEB_CBI195</t>
    </r>
  </si>
  <si>
    <r>
      <rPr>
        <sz val="5.5"/>
        <rFont val="Calibri"/>
        <family val="2"/>
      </rPr>
      <t>IT001E02664537</t>
    </r>
  </si>
  <si>
    <r>
      <rPr>
        <sz val="5.5"/>
        <rFont val="Calibri"/>
        <family val="2"/>
      </rPr>
      <t>FRAZ.BAGNERI S.N.</t>
    </r>
  </si>
  <si>
    <r>
      <rPr>
        <sz val="5.5"/>
        <rFont val="Calibri"/>
        <family val="2"/>
      </rPr>
      <t>AMZ02</t>
    </r>
  </si>
  <si>
    <r>
      <rPr>
        <sz val="5.5"/>
        <rFont val="Calibri"/>
        <family val="2"/>
      </rPr>
      <t>SEB_CBI063</t>
    </r>
  </si>
  <si>
    <r>
      <rPr>
        <sz val="5.5"/>
        <rFont val="Calibri"/>
        <family val="2"/>
      </rPr>
      <t>IT001E06798501</t>
    </r>
  </si>
  <si>
    <r>
      <rPr>
        <sz val="5.5"/>
        <rFont val="Calibri"/>
        <family val="2"/>
      </rPr>
      <t>Frazione S.Giuseppe Casto/Chioso Via Diaz sn</t>
    </r>
  </si>
  <si>
    <r>
      <rPr>
        <sz val="5.5"/>
        <rFont val="Calibri"/>
        <family val="2"/>
      </rPr>
      <t>AN01</t>
    </r>
  </si>
  <si>
    <r>
      <rPr>
        <sz val="5.5"/>
        <rFont val="Calibri"/>
        <family val="2"/>
      </rPr>
      <t>DEP_CBI001</t>
    </r>
  </si>
  <si>
    <r>
      <rPr>
        <sz val="5.5"/>
        <rFont val="Calibri"/>
        <family val="2"/>
      </rPr>
      <t>IT001E02852260</t>
    </r>
  </si>
  <si>
    <r>
      <rPr>
        <sz val="5.5"/>
        <rFont val="Calibri"/>
        <family val="2"/>
      </rPr>
      <t>Frazione Colma</t>
    </r>
  </si>
  <si>
    <r>
      <rPr>
        <sz val="5.5"/>
        <rFont val="Calibri"/>
        <family val="2"/>
      </rPr>
      <t>AN36</t>
    </r>
  </si>
  <si>
    <r>
      <rPr>
        <sz val="5.5"/>
        <rFont val="Calibri"/>
        <family val="2"/>
      </rPr>
      <t>IT001E04463270</t>
    </r>
  </si>
  <si>
    <r>
      <rPr>
        <sz val="5.5"/>
        <rFont val="Calibri"/>
        <family val="2"/>
      </rPr>
      <t>VIA BERTOLA S.N. - S.P. n° 404 MUZZANO</t>
    </r>
  </si>
  <si>
    <r>
      <rPr>
        <sz val="5.5"/>
        <rFont val="Calibri"/>
        <family val="2"/>
      </rPr>
      <t>AOI01</t>
    </r>
  </si>
  <si>
    <r>
      <rPr>
        <sz val="5.5"/>
        <rFont val="Calibri"/>
        <family val="2"/>
      </rPr>
      <t>SEB_CBI066</t>
    </r>
  </si>
  <si>
    <r>
      <rPr>
        <sz val="5.5"/>
        <rFont val="Calibri"/>
        <family val="2"/>
      </rPr>
      <t>IT001E04296740</t>
    </r>
  </si>
  <si>
    <r>
      <rPr>
        <sz val="5.5"/>
        <rFont val="Calibri"/>
        <family val="2"/>
      </rPr>
      <t>VIA TENENTE FLORIO (BIOGLIO)</t>
    </r>
  </si>
  <si>
    <r>
      <rPr>
        <sz val="5.5"/>
        <rFont val="Calibri"/>
        <family val="2"/>
      </rPr>
      <t>API01</t>
    </r>
  </si>
  <si>
    <r>
      <rPr>
        <sz val="5.5"/>
        <rFont val="Calibri"/>
        <family val="2"/>
      </rPr>
      <t>SEB_CBI075</t>
    </r>
  </si>
  <si>
    <r>
      <rPr>
        <sz val="5.5"/>
        <rFont val="Calibri"/>
        <family val="2"/>
      </rPr>
      <t>PIATTO</t>
    </r>
  </si>
  <si>
    <r>
      <rPr>
        <sz val="5.5"/>
        <rFont val="Calibri"/>
        <family val="2"/>
      </rPr>
      <t>IT001E00609615</t>
    </r>
  </si>
  <si>
    <r>
      <rPr>
        <sz val="5.5"/>
        <rFont val="Calibri"/>
        <family val="2"/>
      </rPr>
      <t>VIA DON MERSI S.N./str.ANTICA X CHIAVOLINO</t>
    </r>
  </si>
  <si>
    <r>
      <rPr>
        <sz val="5.5"/>
        <rFont val="Calibri"/>
        <family val="2"/>
      </rPr>
      <t>APO01</t>
    </r>
  </si>
  <si>
    <r>
      <rPr>
        <sz val="5.5"/>
        <rFont val="Calibri"/>
        <family val="2"/>
      </rPr>
      <t>SEB_CBI080</t>
    </r>
  </si>
  <si>
    <r>
      <rPr>
        <sz val="5.5"/>
        <rFont val="Calibri"/>
        <family val="2"/>
      </rPr>
      <t>IT001E04334039</t>
    </r>
  </si>
  <si>
    <r>
      <rPr>
        <sz val="5.5"/>
        <rFont val="Calibri"/>
        <family val="2"/>
      </rPr>
      <t>LOCALITÀ BRARO SOPRA CIV. 77</t>
    </r>
  </si>
  <si>
    <r>
      <rPr>
        <sz val="5.5"/>
        <rFont val="Calibri"/>
        <family val="2"/>
      </rPr>
      <t>APR04</t>
    </r>
  </si>
  <si>
    <r>
      <rPr>
        <sz val="5.5"/>
        <rFont val="Calibri"/>
        <family val="2"/>
      </rPr>
      <t>SEB_CBI089</t>
    </r>
  </si>
  <si>
    <r>
      <rPr>
        <sz val="5.5"/>
        <rFont val="Calibri"/>
        <family val="2"/>
      </rPr>
      <t>IT001E00345541</t>
    </r>
  </si>
  <si>
    <r>
      <rPr>
        <sz val="5.5"/>
        <rFont val="Calibri"/>
        <family val="2"/>
      </rPr>
      <t>VIA ACQUADRO ROBELLO S.N.</t>
    </r>
  </si>
  <si>
    <r>
      <rPr>
        <sz val="5.5"/>
        <rFont val="Calibri"/>
        <family val="2"/>
      </rPr>
      <t>APR06</t>
    </r>
  </si>
  <si>
    <r>
      <rPr>
        <sz val="5.5"/>
        <rFont val="Calibri"/>
        <family val="2"/>
      </rPr>
      <t>SEB_CBI88</t>
    </r>
  </si>
  <si>
    <r>
      <rPr>
        <sz val="5.5"/>
        <rFont val="Calibri"/>
        <family val="2"/>
      </rPr>
      <t>IT001E02541539</t>
    </r>
  </si>
  <si>
    <r>
      <rPr>
        <sz val="5.5"/>
        <rFont val="Calibri"/>
        <family val="2"/>
      </rPr>
      <t>FRAZ. BALMA</t>
    </r>
  </si>
  <si>
    <r>
      <rPr>
        <sz val="5.5"/>
        <rFont val="Calibri"/>
        <family val="2"/>
      </rPr>
      <t>AQU02</t>
    </r>
  </si>
  <si>
    <r>
      <rPr>
        <sz val="5.5"/>
        <rFont val="Calibri"/>
        <family val="2"/>
      </rPr>
      <t>SEB_CBI100</t>
    </r>
  </si>
  <si>
    <r>
      <rPr>
        <sz val="5.5"/>
        <rFont val="Calibri"/>
        <family val="2"/>
      </rPr>
      <t>CAMPIGLIA fraz. QUITTENGO</t>
    </r>
  </si>
  <si>
    <r>
      <rPr>
        <sz val="5.5"/>
        <rFont val="Calibri"/>
        <family val="2"/>
      </rPr>
      <t>IT001E10065789</t>
    </r>
  </si>
  <si>
    <r>
      <rPr>
        <sz val="5.5"/>
        <rFont val="Calibri"/>
        <family val="2"/>
      </rPr>
      <t>STRADA SALA ANDRATE S.N.</t>
    </r>
  </si>
  <si>
    <r>
      <rPr>
        <sz val="5.5"/>
        <rFont val="Calibri"/>
        <family val="2"/>
      </rPr>
      <t>ASB01</t>
    </r>
  </si>
  <si>
    <r>
      <rPr>
        <sz val="5.5"/>
        <rFont val="Calibri"/>
        <family val="2"/>
      </rPr>
      <t>SEB_CBI112</t>
    </r>
  </si>
  <si>
    <r>
      <rPr>
        <sz val="5.5"/>
        <rFont val="Calibri"/>
        <family val="2"/>
      </rPr>
      <t>IT001E02055310</t>
    </r>
  </si>
  <si>
    <r>
      <rPr>
        <sz val="5.5"/>
        <rFont val="Calibri"/>
        <family val="2"/>
      </rPr>
      <t>FRAZ. BORNASCO S.N.</t>
    </r>
  </si>
  <si>
    <r>
      <rPr>
        <sz val="5.5"/>
        <rFont val="Calibri"/>
        <family val="2"/>
      </rPr>
      <t>ASB02</t>
    </r>
  </si>
  <si>
    <r>
      <rPr>
        <sz val="5.5"/>
        <rFont val="Calibri"/>
        <family val="2"/>
      </rPr>
      <t>SEB_CBI111</t>
    </r>
  </si>
  <si>
    <r>
      <rPr>
        <sz val="5.5"/>
        <rFont val="Calibri"/>
        <family val="2"/>
      </rPr>
      <t>IT001E04540726</t>
    </r>
  </si>
  <si>
    <r>
      <rPr>
        <sz val="5.5"/>
        <rFont val="Calibri"/>
        <family val="2"/>
      </rPr>
      <t>FRAZ. MAZZUCCHETTI S.N.</t>
    </r>
  </si>
  <si>
    <r>
      <rPr>
        <sz val="5.5"/>
        <rFont val="Calibri"/>
        <family val="2"/>
      </rPr>
      <t>ASE01</t>
    </r>
  </si>
  <si>
    <r>
      <rPr>
        <sz val="5.5"/>
        <rFont val="Calibri"/>
        <family val="2"/>
      </rPr>
      <t>SEB_CBI115</t>
    </r>
  </si>
  <si>
    <r>
      <rPr>
        <sz val="5.5"/>
        <rFont val="Calibri"/>
        <family val="2"/>
      </rPr>
      <t>CAMPIGLIA fraz. SAN PAOLO CERVO</t>
    </r>
  </si>
  <si>
    <r>
      <rPr>
        <sz val="5.5"/>
        <rFont val="Calibri"/>
        <family val="2"/>
      </rPr>
      <t>IT001E04540727</t>
    </r>
  </si>
  <si>
    <r>
      <rPr>
        <sz val="5.5"/>
        <rFont val="Calibri"/>
        <family val="2"/>
      </rPr>
      <t>FRAZ. BARIOLA S.N.</t>
    </r>
  </si>
  <si>
    <r>
      <rPr>
        <sz val="5.5"/>
        <rFont val="Calibri"/>
        <family val="2"/>
      </rPr>
      <t>ASE02</t>
    </r>
  </si>
  <si>
    <r>
      <rPr>
        <sz val="5.5"/>
        <rFont val="Calibri"/>
        <family val="2"/>
      </rPr>
      <t>SEB_CBI117</t>
    </r>
  </si>
  <si>
    <r>
      <rPr>
        <sz val="5.5"/>
        <rFont val="Calibri"/>
        <family val="2"/>
      </rPr>
      <t>IT001E02048814</t>
    </r>
  </si>
  <si>
    <r>
      <rPr>
        <sz val="5.5"/>
        <rFont val="Calibri"/>
        <family val="2"/>
      </rPr>
      <t>FRAZ. ORETTO</t>
    </r>
  </si>
  <si>
    <r>
      <rPr>
        <sz val="5.5"/>
        <rFont val="Calibri"/>
        <family val="2"/>
      </rPr>
      <t>ASE05</t>
    </r>
  </si>
  <si>
    <r>
      <rPr>
        <sz val="5.5"/>
        <rFont val="Calibri"/>
        <family val="2"/>
      </rPr>
      <t>SEB_CBI114</t>
    </r>
  </si>
  <si>
    <r>
      <rPr>
        <sz val="5.5"/>
        <rFont val="Calibri"/>
        <family val="2"/>
      </rPr>
      <t>IT001E02541537</t>
    </r>
  </si>
  <si>
    <r>
      <rPr>
        <sz val="5.5"/>
        <rFont val="Calibri"/>
        <family val="2"/>
      </rPr>
      <t>FRAZ. RIABELLA BASSA</t>
    </r>
  </si>
  <si>
    <r>
      <rPr>
        <sz val="5.5"/>
        <rFont val="Calibri"/>
        <family val="2"/>
      </rPr>
      <t>ASE06</t>
    </r>
  </si>
  <si>
    <r>
      <rPr>
        <sz val="5.5"/>
        <rFont val="Calibri"/>
        <family val="2"/>
      </rPr>
      <t>SEB_CBI121</t>
    </r>
  </si>
  <si>
    <r>
      <rPr>
        <sz val="5.5"/>
        <rFont val="Calibri"/>
        <family val="2"/>
      </rPr>
      <t>IT001E02402756</t>
    </r>
  </si>
  <si>
    <r>
      <rPr>
        <sz val="5.5"/>
        <rFont val="Calibri"/>
        <family val="2"/>
      </rPr>
      <t>FRAZIONE BURZANO "TAPPI" (muro Municipio)</t>
    </r>
  </si>
  <si>
    <r>
      <rPr>
        <sz val="5.5"/>
        <rFont val="Calibri"/>
        <family val="2"/>
      </rPr>
      <t>ASL03</t>
    </r>
  </si>
  <si>
    <r>
      <rPr>
        <sz val="5.5"/>
        <rFont val="Calibri"/>
        <family val="2"/>
      </rPr>
      <t>SEB_CBI125</t>
    </r>
  </si>
  <si>
    <r>
      <rPr>
        <sz val="5.5"/>
        <rFont val="Calibri"/>
        <family val="2"/>
      </rPr>
      <t>IT001E04122672</t>
    </r>
  </si>
  <si>
    <r>
      <rPr>
        <sz val="5.5"/>
        <rFont val="Calibri"/>
        <family val="2"/>
      </rPr>
      <t>FRAZIONE CERREIA</t>
    </r>
  </si>
  <si>
    <r>
      <rPr>
        <sz val="5.5"/>
        <rFont val="Calibri"/>
        <family val="2"/>
      </rPr>
      <t>ASP08</t>
    </r>
  </si>
  <si>
    <r>
      <rPr>
        <sz val="5.5"/>
        <rFont val="Calibri"/>
        <family val="2"/>
      </rPr>
      <t>POT_CBI023</t>
    </r>
  </si>
  <si>
    <r>
      <rPr>
        <sz val="5.5"/>
        <rFont val="Calibri"/>
        <family val="2"/>
      </rPr>
      <t>IT001E06707096</t>
    </r>
  </si>
  <si>
    <r>
      <rPr>
        <sz val="5.5"/>
        <rFont val="Calibri"/>
        <family val="2"/>
      </rPr>
      <t>VIA VINCENZO AMBROSETTI 2</t>
    </r>
  </si>
  <si>
    <r>
      <rPr>
        <sz val="5.5"/>
        <rFont val="Calibri"/>
        <family val="2"/>
      </rPr>
      <t>ASR02</t>
    </r>
  </si>
  <si>
    <r>
      <rPr>
        <sz val="5.5"/>
        <rFont val="Calibri"/>
        <family val="2"/>
      </rPr>
      <t>SEB_CBI139</t>
    </r>
  </si>
  <si>
    <r>
      <rPr>
        <sz val="5.5"/>
        <rFont val="Calibri"/>
        <family val="2"/>
      </rPr>
      <t>IT001E10159092</t>
    </r>
  </si>
  <si>
    <r>
      <rPr>
        <sz val="5.5"/>
        <rFont val="Calibri"/>
        <family val="2"/>
      </rPr>
      <t>FRAZIONE ORCETTO S.N./CHIESA</t>
    </r>
  </si>
  <si>
    <r>
      <rPr>
        <sz val="5.5"/>
        <rFont val="Calibri"/>
        <family val="2"/>
      </rPr>
      <t>AST01</t>
    </r>
  </si>
  <si>
    <r>
      <rPr>
        <sz val="5.5"/>
        <rFont val="Calibri"/>
        <family val="2"/>
      </rPr>
      <t>POT_CBI024</t>
    </r>
  </si>
  <si>
    <r>
      <rPr>
        <sz val="5.5"/>
        <rFont val="Calibri"/>
        <family val="2"/>
      </rPr>
      <t>IT001E04347610</t>
    </r>
  </si>
  <si>
    <r>
      <rPr>
        <sz val="5.5"/>
        <rFont val="Calibri"/>
        <family val="2"/>
      </rPr>
      <t>FRAZIONE CALVINO S.N.</t>
    </r>
  </si>
  <si>
    <r>
      <rPr>
        <sz val="5.5"/>
        <rFont val="Calibri"/>
        <family val="2"/>
      </rPr>
      <t>AST02</t>
    </r>
  </si>
  <si>
    <r>
      <rPr>
        <sz val="5.5"/>
        <rFont val="Calibri"/>
        <family val="2"/>
      </rPr>
      <t>POT_CBI026</t>
    </r>
  </si>
  <si>
    <r>
      <rPr>
        <sz val="5.5"/>
        <rFont val="Calibri"/>
        <family val="2"/>
      </rPr>
      <t>IT001E04540736</t>
    </r>
  </si>
  <si>
    <r>
      <rPr>
        <sz val="5.5"/>
        <rFont val="Calibri"/>
        <family val="2"/>
      </rPr>
      <t>REGIONE ZANDERT</t>
    </r>
  </si>
  <si>
    <r>
      <rPr>
        <sz val="5.5"/>
        <rFont val="Calibri"/>
        <family val="2"/>
      </rPr>
      <t>ATE01</t>
    </r>
  </si>
  <si>
    <r>
      <rPr>
        <sz val="5.5"/>
        <rFont val="Calibri"/>
        <family val="2"/>
      </rPr>
      <t>SEB_CBI152</t>
    </r>
  </si>
  <si>
    <r>
      <rPr>
        <sz val="5.5"/>
        <rFont val="Calibri"/>
        <family val="2"/>
      </rPr>
      <t>IT001E06683344</t>
    </r>
  </si>
  <si>
    <r>
      <rPr>
        <sz val="5.5"/>
        <rFont val="Calibri"/>
        <family val="2"/>
      </rPr>
      <t>VIA RAFFAELLO SANZIO S.N.</t>
    </r>
  </si>
  <si>
    <r>
      <rPr>
        <sz val="5.5"/>
        <rFont val="Calibri"/>
        <family val="2"/>
      </rPr>
      <t>AVA02</t>
    </r>
  </si>
  <si>
    <r>
      <rPr>
        <sz val="5.5"/>
        <rFont val="Calibri"/>
        <family val="2"/>
      </rPr>
      <t>SEB_CBI162</t>
    </r>
  </si>
  <si>
    <r>
      <rPr>
        <sz val="5.5"/>
        <rFont val="Calibri"/>
        <family val="2"/>
      </rPr>
      <t>IT001E04296850</t>
    </r>
  </si>
  <si>
    <r>
      <rPr>
        <sz val="5.5"/>
        <rFont val="Calibri"/>
        <family val="2"/>
      </rPr>
      <t>STR. PER PONZONE (DOPO GALLERIA) MASSARO SAN ROCCO</t>
    </r>
  </si>
  <si>
    <r>
      <rPr>
        <sz val="5.5"/>
        <rFont val="Calibri"/>
        <family val="2"/>
      </rPr>
      <t>AVB03</t>
    </r>
  </si>
  <si>
    <r>
      <rPr>
        <sz val="5.5"/>
        <rFont val="Calibri"/>
        <family val="2"/>
      </rPr>
      <t>SEB_CBI166</t>
    </r>
  </si>
  <si>
    <r>
      <rPr>
        <sz val="5.5"/>
        <rFont val="Calibri"/>
        <family val="2"/>
      </rPr>
      <t>IT001E04621752</t>
    </r>
  </si>
  <si>
    <r>
      <rPr>
        <sz val="5.5"/>
        <rFont val="Calibri"/>
        <family val="2"/>
      </rPr>
      <t>FRAZ. GALLO S.N.</t>
    </r>
  </si>
  <si>
    <r>
      <rPr>
        <sz val="5.5"/>
        <rFont val="Calibri"/>
        <family val="2"/>
      </rPr>
      <t>AVB04</t>
    </r>
  </si>
  <si>
    <r>
      <rPr>
        <sz val="5.5"/>
        <rFont val="Calibri"/>
        <family val="2"/>
      </rPr>
      <t>SEB_CBI178</t>
    </r>
  </si>
  <si>
    <r>
      <rPr>
        <sz val="5.5"/>
        <rFont val="Calibri"/>
        <family val="2"/>
      </rPr>
      <t>IT001E04122667</t>
    </r>
  </si>
  <si>
    <r>
      <rPr>
        <sz val="5.5"/>
        <rFont val="Calibri"/>
        <family val="2"/>
      </rPr>
      <t>REGIONE ROVELLA S.N.</t>
    </r>
  </si>
  <si>
    <r>
      <rPr>
        <sz val="5.5"/>
        <rFont val="Calibri"/>
        <family val="2"/>
      </rPr>
      <t>AVB08</t>
    </r>
  </si>
  <si>
    <r>
      <rPr>
        <sz val="5.5"/>
        <rFont val="Calibri"/>
        <family val="2"/>
      </rPr>
      <t>SEB_CBI173</t>
    </r>
  </si>
  <si>
    <r>
      <rPr>
        <sz val="5.5"/>
        <rFont val="Calibri"/>
        <family val="2"/>
      </rPr>
      <t>IT001E00369190</t>
    </r>
  </si>
  <si>
    <r>
      <rPr>
        <sz val="5.5"/>
        <rFont val="Calibri"/>
        <family val="2"/>
      </rPr>
      <t>FRAZ. FIORINA s.n.</t>
    </r>
  </si>
  <si>
    <r>
      <rPr>
        <sz val="5.5"/>
        <rFont val="Calibri"/>
        <family val="2"/>
      </rPr>
      <t>AVB12</t>
    </r>
  </si>
  <si>
    <r>
      <rPr>
        <sz val="5.5"/>
        <rFont val="Calibri"/>
        <family val="2"/>
      </rPr>
      <t>SEB_CBI176</t>
    </r>
  </si>
  <si>
    <r>
      <rPr>
        <sz val="5.5"/>
        <rFont val="Calibri"/>
        <family val="2"/>
      </rPr>
      <t>IT001E04209395</t>
    </r>
  </si>
  <si>
    <r>
      <rPr>
        <sz val="5.5"/>
        <rFont val="Calibri"/>
        <family val="2"/>
      </rPr>
      <t>VIA PER RONCO S.N.</t>
    </r>
  </si>
  <si>
    <r>
      <rPr>
        <sz val="5.5"/>
        <rFont val="Calibri"/>
        <family val="2"/>
      </rPr>
      <t>AVI05</t>
    </r>
  </si>
  <si>
    <r>
      <rPr>
        <sz val="5.5"/>
        <rFont val="Calibri"/>
        <family val="2"/>
      </rPr>
      <t>SEB_CBI185</t>
    </r>
  </si>
  <si>
    <r>
      <rPr>
        <sz val="5.5"/>
        <rFont val="Calibri"/>
        <family val="2"/>
      </rPr>
      <t>IT001E10200006</t>
    </r>
  </si>
  <si>
    <r>
      <rPr>
        <sz val="5.5"/>
        <rFont val="Calibri"/>
        <family val="2"/>
      </rPr>
      <t>Cantone Buco - Vandorno</t>
    </r>
  </si>
  <si>
    <r>
      <rPr>
        <sz val="5.5"/>
        <rFont val="Calibri"/>
        <family val="2"/>
      </rPr>
      <t>BI88</t>
    </r>
  </si>
  <si>
    <r>
      <rPr>
        <sz val="5.5"/>
        <rFont val="Calibri"/>
        <family val="2"/>
      </rPr>
      <t>SOL_CBI001</t>
    </r>
  </si>
  <si>
    <r>
      <rPr>
        <sz val="5.5"/>
        <rFont val="Calibri"/>
        <family val="2"/>
      </rPr>
      <t>IT001E04347513</t>
    </r>
  </si>
  <si>
    <r>
      <rPr>
        <sz val="5.5"/>
        <rFont val="Calibri"/>
        <family val="2"/>
      </rPr>
      <t>Frazione Monte, VIA Battisti</t>
    </r>
  </si>
  <si>
    <r>
      <rPr>
        <sz val="5.5"/>
        <rFont val="Calibri"/>
        <family val="2"/>
      </rPr>
      <t>BO13</t>
    </r>
  </si>
  <si>
    <r>
      <rPr>
        <sz val="5.5"/>
        <rFont val="Calibri"/>
        <family val="2"/>
      </rPr>
      <t>IT001E04347515</t>
    </r>
  </si>
  <si>
    <r>
      <rPr>
        <sz val="5.5"/>
        <rFont val="Calibri"/>
        <family val="2"/>
      </rPr>
      <t>Loc. Masere</t>
    </r>
  </si>
  <si>
    <r>
      <rPr>
        <sz val="5.5"/>
        <rFont val="Calibri"/>
        <family val="2"/>
      </rPr>
      <t>BO14</t>
    </r>
  </si>
  <si>
    <r>
      <rPr>
        <sz val="5.5"/>
        <rFont val="Calibri"/>
        <family val="2"/>
      </rPr>
      <t>IT001E03388682</t>
    </r>
  </si>
  <si>
    <r>
      <rPr>
        <sz val="5.5"/>
        <rFont val="Calibri"/>
        <family val="2"/>
      </rPr>
      <t>IT001E04347585</t>
    </r>
  </si>
  <si>
    <r>
      <rPr>
        <sz val="5.5"/>
        <rFont val="Calibri"/>
        <family val="2"/>
      </rPr>
      <t>Località Cimitero</t>
    </r>
  </si>
  <si>
    <r>
      <rPr>
        <sz val="5.5"/>
        <rFont val="Calibri"/>
        <family val="2"/>
      </rPr>
      <t>PI01</t>
    </r>
  </si>
  <si>
    <r>
      <rPr>
        <sz val="5.5"/>
        <rFont val="Calibri"/>
        <family val="2"/>
      </rPr>
      <t>DEP_CBI011</t>
    </r>
  </si>
  <si>
    <r>
      <rPr>
        <sz val="5.5"/>
        <rFont val="Calibri"/>
        <family val="2"/>
      </rPr>
      <t>IT001E04296813</t>
    </r>
  </si>
  <si>
    <r>
      <rPr>
        <sz val="5.5"/>
        <rFont val="Calibri"/>
        <family val="2"/>
      </rPr>
      <t>Località Malina</t>
    </r>
  </si>
  <si>
    <r>
      <rPr>
        <sz val="5.5"/>
        <rFont val="Calibri"/>
        <family val="2"/>
      </rPr>
      <t>PI02</t>
    </r>
  </si>
  <si>
    <r>
      <rPr>
        <sz val="5.5"/>
        <rFont val="Calibri"/>
        <family val="2"/>
      </rPr>
      <t>DEP_CBI012</t>
    </r>
  </si>
  <si>
    <r>
      <rPr>
        <sz val="5.5"/>
        <rFont val="Calibri"/>
        <family val="2"/>
      </rPr>
      <t>IT001E04296821</t>
    </r>
  </si>
  <si>
    <r>
      <rPr>
        <sz val="5.5"/>
        <rFont val="Calibri"/>
        <family val="2"/>
      </rPr>
      <t>Frazione Balma Via Caduti Libertà 3</t>
    </r>
  </si>
  <si>
    <r>
      <rPr>
        <sz val="5.5"/>
        <rFont val="Calibri"/>
        <family val="2"/>
      </rPr>
      <t>QU11</t>
    </r>
  </si>
  <si>
    <r>
      <rPr>
        <sz val="5.5"/>
        <rFont val="Calibri"/>
        <family val="2"/>
      </rPr>
      <t>DEP_CBI014</t>
    </r>
  </si>
  <si>
    <r>
      <rPr>
        <sz val="5.5"/>
        <rFont val="Calibri"/>
        <family val="2"/>
      </rPr>
      <t>IT001E04540728</t>
    </r>
  </si>
  <si>
    <r>
      <rPr>
        <sz val="5.5"/>
        <rFont val="Calibri"/>
        <family val="2"/>
      </rPr>
      <t>Frazione Burzano</t>
    </r>
  </si>
  <si>
    <r>
      <rPr>
        <sz val="5.5"/>
        <rFont val="Calibri"/>
        <family val="2"/>
      </rPr>
      <t>SL03</t>
    </r>
  </si>
  <si>
    <r>
      <rPr>
        <sz val="5.5"/>
        <rFont val="Calibri"/>
        <family val="2"/>
      </rPr>
      <t>DEP_CBI019</t>
    </r>
  </si>
  <si>
    <r>
      <rPr>
        <sz val="5.5"/>
        <rFont val="Calibri"/>
        <family val="2"/>
      </rPr>
      <t>Battiana</t>
    </r>
  </si>
  <si>
    <r>
      <rPr>
        <sz val="5.5"/>
        <rFont val="Calibri"/>
        <family val="2"/>
      </rPr>
      <t>SOL6</t>
    </r>
  </si>
  <si>
    <r>
      <rPr>
        <sz val="5.5"/>
        <rFont val="Calibri"/>
        <family val="2"/>
      </rPr>
      <t>SOL_CBI011</t>
    </r>
  </si>
  <si>
    <r>
      <rPr>
        <sz val="5.5"/>
        <rFont val="Calibri"/>
        <family val="2"/>
      </rPr>
      <t>IT001E02515841</t>
    </r>
  </si>
  <si>
    <r>
      <rPr>
        <sz val="5.5"/>
        <rFont val="Calibri"/>
        <family val="2"/>
      </rPr>
      <t>Frazione Sella s.n.</t>
    </r>
  </si>
  <si>
    <r>
      <rPr>
        <sz val="5.5"/>
        <rFont val="Calibri"/>
        <family val="2"/>
      </rPr>
      <t>TA25</t>
    </r>
  </si>
  <si>
    <r>
      <rPr>
        <sz val="5.5"/>
        <rFont val="Calibri"/>
        <family val="2"/>
      </rPr>
      <t>IMH_CBI130</t>
    </r>
  </si>
  <si>
    <r>
      <rPr>
        <sz val="5.5"/>
        <rFont val="Calibri"/>
        <family val="2"/>
      </rPr>
      <t>IT001E01867556</t>
    </r>
  </si>
  <si>
    <r>
      <rPr>
        <sz val="5.5"/>
        <rFont val="Calibri"/>
        <family val="2"/>
      </rPr>
      <t>Fraz. Premarcia sn</t>
    </r>
  </si>
  <si>
    <r>
      <rPr>
        <sz val="5.5"/>
        <rFont val="Calibri"/>
        <family val="2"/>
      </rPr>
      <t>VB06</t>
    </r>
  </si>
  <si>
    <r>
      <rPr>
        <sz val="5.5"/>
        <rFont val="Calibri"/>
        <family val="2"/>
      </rPr>
      <t>DEP_CBI020</t>
    </r>
  </si>
  <si>
    <r>
      <rPr>
        <sz val="5.5"/>
        <rFont val="Calibri"/>
        <family val="2"/>
      </rPr>
      <t>IT001E00328760</t>
    </r>
  </si>
  <si>
    <r>
      <rPr>
        <sz val="5.5"/>
        <rFont val="Calibri"/>
        <family val="2"/>
      </rPr>
      <t>-Frazione Viebolche_Crocemosso</t>
    </r>
  </si>
  <si>
    <r>
      <rPr>
        <sz val="5.5"/>
        <rFont val="Calibri"/>
        <family val="2"/>
      </rPr>
      <t>VB11</t>
    </r>
  </si>
  <si>
    <r>
      <rPr>
        <sz val="5.5"/>
        <rFont val="Calibri"/>
        <family val="2"/>
      </rPr>
      <t>SOL_CBI036</t>
    </r>
  </si>
  <si>
    <r>
      <rPr>
        <sz val="5.5"/>
        <rFont val="Calibri"/>
        <family val="2"/>
      </rPr>
      <t>IT001E06797430</t>
    </r>
  </si>
  <si>
    <r>
      <rPr>
        <sz val="5.5"/>
        <rFont val="Calibri"/>
        <family val="2"/>
      </rPr>
      <t>STR.SAN GIUSEPPE - FRAZIONE RAVIZZA/CERRUTI</t>
    </r>
  </si>
  <si>
    <r>
      <rPr>
        <sz val="5.5"/>
        <rFont val="Calibri"/>
        <family val="2"/>
      </rPr>
      <t>1,5</t>
    </r>
  </si>
  <si>
    <r>
      <rPr>
        <sz val="5.5"/>
        <rFont val="Calibri"/>
        <family val="2"/>
      </rPr>
      <t>AAN04</t>
    </r>
  </si>
  <si>
    <r>
      <rPr>
        <sz val="5.5"/>
        <rFont val="Calibri"/>
        <family val="2"/>
      </rPr>
      <t>SEB_CBI014</t>
    </r>
  </si>
  <si>
    <r>
      <rPr>
        <sz val="5.5"/>
        <rFont val="Calibri"/>
        <family val="2"/>
      </rPr>
      <t>IT001E04333963</t>
    </r>
  </si>
  <si>
    <r>
      <rPr>
        <sz val="5.5"/>
        <rFont val="Calibri"/>
        <family val="2"/>
      </rPr>
      <t>VIA CAPISANO 31 (FRAZ. GOLZIO)</t>
    </r>
  </si>
  <si>
    <r>
      <rPr>
        <sz val="5.5"/>
        <rFont val="Calibri"/>
        <family val="2"/>
      </rPr>
      <t>AAN05</t>
    </r>
  </si>
  <si>
    <r>
      <rPr>
        <sz val="5.5"/>
        <rFont val="Calibri"/>
        <family val="2"/>
      </rPr>
      <t>SEB_CBI008</t>
    </r>
  </si>
  <si>
    <r>
      <rPr>
        <sz val="5.5"/>
        <rFont val="Calibri"/>
        <family val="2"/>
      </rPr>
      <t>IT001E04333960</t>
    </r>
  </si>
  <si>
    <r>
      <rPr>
        <sz val="5.5"/>
        <rFont val="Calibri"/>
        <family val="2"/>
      </rPr>
      <t>CASCINALE MASSOCCO S.N.</t>
    </r>
  </si>
  <si>
    <r>
      <rPr>
        <sz val="5.5"/>
        <rFont val="Calibri"/>
        <family val="2"/>
      </rPr>
      <t>AAN06</t>
    </r>
  </si>
  <si>
    <r>
      <rPr>
        <sz val="5.5"/>
        <rFont val="Calibri"/>
        <family val="2"/>
      </rPr>
      <t>SEB_CBI015</t>
    </r>
  </si>
  <si>
    <r>
      <rPr>
        <sz val="5.5"/>
        <rFont val="Calibri"/>
        <family val="2"/>
      </rPr>
      <t>IT001E06799794</t>
    </r>
  </si>
  <si>
    <r>
      <rPr>
        <sz val="5.5"/>
        <rFont val="Calibri"/>
        <family val="2"/>
      </rPr>
      <t>C.SE VERCELLONE</t>
    </r>
  </si>
  <si>
    <r>
      <rPr>
        <sz val="5.5"/>
        <rFont val="Calibri"/>
        <family val="2"/>
      </rPr>
      <t>AAN10</t>
    </r>
  </si>
  <si>
    <r>
      <rPr>
        <sz val="5.5"/>
        <rFont val="Calibri"/>
        <family val="2"/>
      </rPr>
      <t>SEB_CBI001</t>
    </r>
  </si>
  <si>
    <r>
      <rPr>
        <sz val="5.5"/>
        <rFont val="Calibri"/>
        <family val="2"/>
      </rPr>
      <t>IT001E06676264</t>
    </r>
  </si>
  <si>
    <r>
      <rPr>
        <sz val="5.5"/>
        <rFont val="Calibri"/>
        <family val="2"/>
      </rPr>
      <t>STR. DELL'OTTAVIANA S.N.</t>
    </r>
  </si>
  <si>
    <r>
      <rPr>
        <sz val="5.5"/>
        <rFont val="Calibri"/>
        <family val="2"/>
      </rPr>
      <t>ABI08</t>
    </r>
  </si>
  <si>
    <r>
      <rPr>
        <sz val="5.5"/>
        <rFont val="Calibri"/>
        <family val="2"/>
      </rPr>
      <t>SEB_CBI019</t>
    </r>
  </si>
  <si>
    <r>
      <rPr>
        <sz val="5.5"/>
        <rFont val="Calibri"/>
        <family val="2"/>
      </rPr>
      <t>pozzetto</t>
    </r>
  </si>
  <si>
    <r>
      <rPr>
        <sz val="5.5"/>
        <rFont val="Calibri"/>
        <family val="2"/>
      </rPr>
      <t>IT001E04540527</t>
    </r>
  </si>
  <si>
    <r>
      <rPr>
        <sz val="5.5"/>
        <rFont val="Calibri"/>
        <family val="2"/>
      </rPr>
      <t>VIA CAVOUR INCR. VIALE C.BATTISTI</t>
    </r>
  </si>
  <si>
    <r>
      <rPr>
        <sz val="5.5"/>
        <rFont val="Calibri"/>
        <family val="2"/>
      </rPr>
      <t>ABI09</t>
    </r>
  </si>
  <si>
    <r>
      <rPr>
        <sz val="5.5"/>
        <rFont val="Calibri"/>
        <family val="2"/>
      </rPr>
      <t>IT001E06779377</t>
    </r>
  </si>
  <si>
    <r>
      <rPr>
        <sz val="5.5"/>
        <rFont val="Calibri"/>
        <family val="2"/>
      </rPr>
      <t>STR. BARAZZETTO VANDORNO S.N.</t>
    </r>
  </si>
  <si>
    <r>
      <rPr>
        <sz val="5.5"/>
        <rFont val="Calibri"/>
        <family val="2"/>
      </rPr>
      <t>ABI11</t>
    </r>
  </si>
  <si>
    <r>
      <rPr>
        <sz val="5.5"/>
        <rFont val="Calibri"/>
        <family val="2"/>
      </rPr>
      <t>IT001E05025212</t>
    </r>
  </si>
  <si>
    <r>
      <rPr>
        <sz val="5.5"/>
        <rFont val="Calibri"/>
        <family val="2"/>
      </rPr>
      <t>VIA GALLINIT</t>
    </r>
  </si>
  <si>
    <r>
      <rPr>
        <sz val="5.5"/>
        <rFont val="Calibri"/>
        <family val="2"/>
      </rPr>
      <t>ABI13</t>
    </r>
  </si>
  <si>
    <r>
      <rPr>
        <sz val="5.5"/>
        <rFont val="Calibri"/>
        <family val="2"/>
      </rPr>
      <t>SEB_CBI022</t>
    </r>
  </si>
  <si>
    <r>
      <rPr>
        <sz val="5.5"/>
        <rFont val="Calibri"/>
        <family val="2"/>
      </rPr>
      <t>IT001E01281190</t>
    </r>
  </si>
  <si>
    <r>
      <rPr>
        <sz val="5.5"/>
        <rFont val="Calibri"/>
        <family val="2"/>
      </rPr>
      <t>STR. S.D'OROPA (OROPA)</t>
    </r>
  </si>
  <si>
    <r>
      <rPr>
        <sz val="5.5"/>
        <rFont val="Calibri"/>
        <family val="2"/>
      </rPr>
      <t>ABI15</t>
    </r>
  </si>
  <si>
    <r>
      <rPr>
        <sz val="5.5"/>
        <rFont val="Calibri"/>
        <family val="2"/>
      </rPr>
      <t>SEB_CBI030</t>
    </r>
  </si>
  <si>
    <r>
      <rPr>
        <sz val="5.5"/>
        <rFont val="Calibri"/>
        <family val="2"/>
      </rPr>
      <t>IT001E06779149</t>
    </r>
  </si>
  <si>
    <r>
      <rPr>
        <sz val="5.5"/>
        <rFont val="Calibri"/>
        <family val="2"/>
      </rPr>
      <t>STR. CANTONE VINDOLO 50</t>
    </r>
  </si>
  <si>
    <r>
      <rPr>
        <sz val="5.5"/>
        <rFont val="Calibri"/>
        <family val="2"/>
      </rPr>
      <t>ABI16</t>
    </r>
  </si>
  <si>
    <r>
      <rPr>
        <sz val="5.5"/>
        <rFont val="Calibri"/>
        <family val="2"/>
      </rPr>
      <t>IT001E00786972</t>
    </r>
  </si>
  <si>
    <r>
      <rPr>
        <sz val="5.5"/>
        <rFont val="Calibri"/>
        <family val="2"/>
      </rPr>
      <t>ABI21</t>
    </r>
  </si>
  <si>
    <r>
      <rPr>
        <sz val="5.5"/>
        <rFont val="Calibri"/>
        <family val="2"/>
      </rPr>
      <t>IT001E06778568</t>
    </r>
  </si>
  <si>
    <r>
      <rPr>
        <sz val="5.5"/>
        <rFont val="Calibri"/>
        <family val="2"/>
      </rPr>
      <t>strada GALLINIT sn</t>
    </r>
  </si>
  <si>
    <r>
      <rPr>
        <sz val="5.5"/>
        <rFont val="Calibri"/>
        <family val="2"/>
      </rPr>
      <t>ABI36</t>
    </r>
  </si>
  <si>
    <r>
      <rPr>
        <sz val="5.5"/>
        <rFont val="Calibri"/>
        <family val="2"/>
      </rPr>
      <t>SEB_CBI023</t>
    </r>
  </si>
  <si>
    <r>
      <rPr>
        <sz val="5.5"/>
        <rFont val="Calibri"/>
        <family val="2"/>
      </rPr>
      <t>IT001E04540581</t>
    </r>
  </si>
  <si>
    <r>
      <rPr>
        <sz val="5.5"/>
        <rFont val="Calibri"/>
        <family val="2"/>
      </rPr>
      <t>VIA MESSIDORO S.N.</t>
    </r>
  </si>
  <si>
    <r>
      <rPr>
        <sz val="5.5"/>
        <rFont val="Calibri"/>
        <family val="2"/>
      </rPr>
      <t>ACC03</t>
    </r>
  </si>
  <si>
    <r>
      <rPr>
        <sz val="5.5"/>
        <rFont val="Calibri"/>
        <family val="2"/>
      </rPr>
      <t>SEB_CBI040</t>
    </r>
  </si>
  <si>
    <r>
      <rPr>
        <sz val="5.5"/>
        <rFont val="Calibri"/>
        <family val="2"/>
      </rPr>
      <t>IT001E04463193</t>
    </r>
  </si>
  <si>
    <r>
      <rPr>
        <sz val="5.5"/>
        <rFont val="Calibri"/>
        <family val="2"/>
      </rPr>
      <t>COLLINA "MUSCIARIN"</t>
    </r>
  </si>
  <si>
    <r>
      <rPr>
        <sz val="5.5"/>
        <rFont val="Calibri"/>
        <family val="2"/>
      </rPr>
      <t>ACD01</t>
    </r>
  </si>
  <si>
    <r>
      <rPr>
        <sz val="5.5"/>
        <rFont val="Calibri"/>
        <family val="2"/>
      </rPr>
      <t>SEB_CBI042</t>
    </r>
  </si>
  <si>
    <r>
      <rPr>
        <sz val="5.5"/>
        <rFont val="Calibri"/>
        <family val="2"/>
      </rPr>
      <t>IT001E04050063</t>
    </r>
  </si>
  <si>
    <r>
      <rPr>
        <sz val="5.5"/>
        <rFont val="Calibri"/>
        <family val="2"/>
      </rPr>
      <t>Fraz. Piaro</t>
    </r>
  </si>
  <si>
    <r>
      <rPr>
        <sz val="5.5"/>
        <rFont val="Calibri"/>
        <family val="2"/>
      </rPr>
      <t>ACM01</t>
    </r>
  </si>
  <si>
    <r>
      <rPr>
        <sz val="5.5"/>
        <rFont val="Calibri"/>
        <family val="2"/>
      </rPr>
      <t>SEB_CBI035</t>
    </r>
  </si>
  <si>
    <r>
      <rPr>
        <sz val="5.5"/>
        <rFont val="Calibri"/>
        <family val="2"/>
      </rPr>
      <t>CAMPIGLIA CERVO</t>
    </r>
  </si>
  <si>
    <r>
      <rPr>
        <sz val="5.5"/>
        <rFont val="Calibri"/>
        <family val="2"/>
      </rPr>
      <t>Prot.catodica</t>
    </r>
  </si>
  <si>
    <r>
      <rPr>
        <sz val="5.5"/>
        <rFont val="Calibri"/>
        <family val="2"/>
      </rPr>
      <t>IT001E04463197</t>
    </r>
  </si>
  <si>
    <r>
      <rPr>
        <sz val="5.5"/>
        <rFont val="Calibri"/>
        <family val="2"/>
      </rPr>
      <t>VIA AMENDOLA S.N.</t>
    </r>
  </si>
  <si>
    <r>
      <rPr>
        <sz val="5.5"/>
        <rFont val="Calibri"/>
        <family val="2"/>
      </rPr>
      <t>ACO06</t>
    </r>
  </si>
  <si>
    <r>
      <rPr>
        <sz val="5.5"/>
        <rFont val="Calibri"/>
        <family val="2"/>
      </rPr>
      <t>IT001E04463198</t>
    </r>
  </si>
  <si>
    <r>
      <rPr>
        <sz val="5.5"/>
        <rFont val="Calibri"/>
        <family val="2"/>
      </rPr>
      <t>VIA MARTIRI LIBERTÀ</t>
    </r>
  </si>
  <si>
    <r>
      <rPr>
        <sz val="5.5"/>
        <rFont val="Calibri"/>
        <family val="2"/>
      </rPr>
      <t>ACO07</t>
    </r>
  </si>
  <si>
    <r>
      <rPr>
        <sz val="5.5"/>
        <rFont val="Calibri"/>
        <family val="2"/>
      </rPr>
      <t>IT001E04463205</t>
    </r>
  </si>
  <si>
    <r>
      <rPr>
        <sz val="5.5"/>
        <rFont val="Calibri"/>
        <family val="2"/>
      </rPr>
      <t>ACO08</t>
    </r>
  </si>
  <si>
    <r>
      <rPr>
        <sz val="5.5"/>
        <rFont val="Calibri"/>
        <family val="2"/>
      </rPr>
      <t>IT001E04347572</t>
    </r>
  </si>
  <si>
    <r>
      <rPr>
        <sz val="5.5"/>
        <rFont val="Calibri"/>
        <family val="2"/>
      </rPr>
      <t>VIA UBERTINO</t>
    </r>
  </si>
  <si>
    <r>
      <rPr>
        <sz val="5.5"/>
        <rFont val="Calibri"/>
        <family val="2"/>
      </rPr>
      <t>AME03</t>
    </r>
  </si>
  <si>
    <r>
      <rPr>
        <sz val="5.5"/>
        <rFont val="Calibri"/>
        <family val="2"/>
      </rPr>
      <t>IT001E06721597</t>
    </r>
  </si>
  <si>
    <r>
      <rPr>
        <sz val="5.5"/>
        <rFont val="Calibri"/>
        <family val="2"/>
      </rPr>
      <t>BORGATA GARBACCIO 12</t>
    </r>
  </si>
  <si>
    <r>
      <rPr>
        <sz val="5.5"/>
        <rFont val="Calibri"/>
        <family val="2"/>
      </rPr>
      <t>AMO02</t>
    </r>
  </si>
  <si>
    <r>
      <rPr>
        <sz val="5.5"/>
        <rFont val="Calibri"/>
        <family val="2"/>
      </rPr>
      <t>POT_CBI034</t>
    </r>
  </si>
  <si>
    <r>
      <rPr>
        <sz val="5.5"/>
        <rFont val="Calibri"/>
        <family val="2"/>
      </rPr>
      <t>IT001E04463250</t>
    </r>
  </si>
  <si>
    <r>
      <rPr>
        <sz val="5.5"/>
        <rFont val="Calibri"/>
        <family val="2"/>
      </rPr>
      <t>VIA SANTUARIO S.N.</t>
    </r>
  </si>
  <si>
    <r>
      <rPr>
        <sz val="5.5"/>
        <rFont val="Calibri"/>
        <family val="2"/>
      </rPr>
      <t>AMZ01</t>
    </r>
  </si>
  <si>
    <r>
      <rPr>
        <sz val="5.5"/>
        <rFont val="Calibri"/>
        <family val="2"/>
      </rPr>
      <t>SEB_CBI064</t>
    </r>
  </si>
  <si>
    <r>
      <rPr>
        <sz val="5.5"/>
        <rFont val="Calibri"/>
        <family val="2"/>
      </rPr>
      <t>IT001E04479463</t>
    </r>
  </si>
  <si>
    <r>
      <rPr>
        <sz val="5.5"/>
        <rFont val="Calibri"/>
        <family val="2"/>
      </rPr>
      <t>AOI02</t>
    </r>
  </si>
  <si>
    <r>
      <rPr>
        <sz val="5.5"/>
        <rFont val="Calibri"/>
        <family val="2"/>
      </rPr>
      <t>SEB_CBI067</t>
    </r>
  </si>
  <si>
    <r>
      <rPr>
        <sz val="5.5"/>
        <rFont val="Calibri"/>
        <family val="2"/>
      </rPr>
      <t>IT001E04463251</t>
    </r>
  </si>
  <si>
    <r>
      <rPr>
        <sz val="5.5"/>
        <rFont val="Calibri"/>
        <family val="2"/>
      </rPr>
      <t>AOI03</t>
    </r>
  </si>
  <si>
    <r>
      <rPr>
        <sz val="5.5"/>
        <rFont val="Calibri"/>
        <family val="2"/>
      </rPr>
      <t>IT001E06725231</t>
    </r>
  </si>
  <si>
    <r>
      <rPr>
        <sz val="5.5"/>
        <rFont val="Calibri"/>
        <family val="2"/>
      </rPr>
      <t>VIA PREALPI 81</t>
    </r>
  </si>
  <si>
    <r>
      <rPr>
        <sz val="5.5"/>
        <rFont val="Calibri"/>
        <family val="2"/>
      </rPr>
      <t>AOS02</t>
    </r>
  </si>
  <si>
    <r>
      <rPr>
        <sz val="5.5"/>
        <rFont val="Calibri"/>
        <family val="2"/>
      </rPr>
      <t>SEB_CBI065</t>
    </r>
  </si>
  <si>
    <r>
      <rPr>
        <sz val="5.5"/>
        <rFont val="Calibri"/>
        <family val="2"/>
      </rPr>
      <t>IT001E00367575</t>
    </r>
  </si>
  <si>
    <r>
      <rPr>
        <sz val="5.5"/>
        <rFont val="Calibri"/>
        <family val="2"/>
      </rPr>
      <t>VIA CARMINE SOLLAZZO</t>
    </r>
  </si>
  <si>
    <r>
      <rPr>
        <sz val="5.5"/>
        <rFont val="Calibri"/>
        <family val="2"/>
      </rPr>
      <t>APE03</t>
    </r>
  </si>
  <si>
    <r>
      <rPr>
        <sz val="5.5"/>
        <rFont val="Calibri"/>
        <family val="2"/>
      </rPr>
      <t>SEB_CBI073</t>
    </r>
  </si>
  <si>
    <r>
      <rPr>
        <sz val="5.5"/>
        <rFont val="Calibri"/>
        <family val="2"/>
      </rPr>
      <t>IT001E04540687</t>
    </r>
  </si>
  <si>
    <r>
      <rPr>
        <sz val="5.5"/>
        <rFont val="Calibri"/>
        <family val="2"/>
      </rPr>
      <t>VIA MOLOGNA S.N.</t>
    </r>
  </si>
  <si>
    <r>
      <rPr>
        <sz val="5.5"/>
        <rFont val="Calibri"/>
        <family val="2"/>
      </rPr>
      <t>APL01</t>
    </r>
  </si>
  <si>
    <r>
      <rPr>
        <sz val="5.5"/>
        <rFont val="Calibri"/>
        <family val="2"/>
      </rPr>
      <t>POT_CBI014</t>
    </r>
  </si>
  <si>
    <r>
      <rPr>
        <sz val="5.5"/>
        <rFont val="Calibri"/>
        <family val="2"/>
      </rPr>
      <t>PIEDICAVALLO</t>
    </r>
  </si>
  <si>
    <r>
      <rPr>
        <sz val="5.5"/>
        <rFont val="Calibri"/>
        <family val="2"/>
      </rPr>
      <t>IT001E04540686</t>
    </r>
  </si>
  <si>
    <r>
      <rPr>
        <sz val="5.5"/>
        <rFont val="Calibri"/>
        <family val="2"/>
      </rPr>
      <t>VIA OBERDAN S.N. FRAZ. MONTESINARO</t>
    </r>
  </si>
  <si>
    <r>
      <rPr>
        <sz val="5.5"/>
        <rFont val="Calibri"/>
        <family val="2"/>
      </rPr>
      <t>APL02</t>
    </r>
  </si>
  <si>
    <r>
      <rPr>
        <sz val="5.5"/>
        <rFont val="Calibri"/>
        <family val="2"/>
      </rPr>
      <t>SEB_CBI077</t>
    </r>
  </si>
  <si>
    <r>
      <rPr>
        <sz val="5.5"/>
        <rFont val="Calibri"/>
        <family val="2"/>
      </rPr>
      <t>IT001E01283407</t>
    </r>
  </si>
  <si>
    <r>
      <rPr>
        <sz val="5.5"/>
        <rFont val="Calibri"/>
        <family val="2"/>
      </rPr>
      <t>LOCALITA' PIANE S.N.</t>
    </r>
  </si>
  <si>
    <r>
      <rPr>
        <sz val="5.5"/>
        <rFont val="Calibri"/>
        <family val="2"/>
      </rPr>
      <t>APO03</t>
    </r>
  </si>
  <si>
    <r>
      <rPr>
        <sz val="5.5"/>
        <rFont val="Calibri"/>
        <family val="2"/>
      </rPr>
      <t>SEB_CBI082</t>
    </r>
  </si>
  <si>
    <r>
      <rPr>
        <sz val="5.5"/>
        <rFont val="Calibri"/>
        <family val="2"/>
      </rPr>
      <t>IT001E02854955</t>
    </r>
  </si>
  <si>
    <r>
      <rPr>
        <sz val="5.5"/>
        <rFont val="Calibri"/>
        <family val="2"/>
      </rPr>
      <t>VIA BOCCHI</t>
    </r>
  </si>
  <si>
    <r>
      <rPr>
        <sz val="5.5"/>
        <rFont val="Calibri"/>
        <family val="2"/>
      </rPr>
      <t>APO04</t>
    </r>
  </si>
  <si>
    <r>
      <rPr>
        <sz val="5.5"/>
        <rFont val="Calibri"/>
        <family val="2"/>
      </rPr>
      <t>SEB_CBI079</t>
    </r>
  </si>
  <si>
    <r>
      <rPr>
        <sz val="5.5"/>
        <rFont val="Calibri"/>
        <family val="2"/>
      </rPr>
      <t>IT001E04463284</t>
    </r>
  </si>
  <si>
    <r>
      <rPr>
        <sz val="5.5"/>
        <rFont val="Calibri"/>
        <family val="2"/>
      </rPr>
      <t>VIA ACQUADRO ROBELLO 150 (DOPO CIV. 57)</t>
    </r>
  </si>
  <si>
    <r>
      <rPr>
        <sz val="5.5"/>
        <rFont val="Calibri"/>
        <family val="2"/>
      </rPr>
      <t>APR02</t>
    </r>
  </si>
  <si>
    <r>
      <rPr>
        <sz val="5.5"/>
        <rFont val="Calibri"/>
        <family val="2"/>
      </rPr>
      <t>SEB_CBI090</t>
    </r>
  </si>
  <si>
    <r>
      <rPr>
        <sz val="5.5"/>
        <rFont val="Calibri"/>
        <family val="2"/>
      </rPr>
      <t>IT001E04463281</t>
    </r>
  </si>
  <si>
    <r>
      <rPr>
        <sz val="5.5"/>
        <rFont val="Calibri"/>
        <family val="2"/>
      </rPr>
      <t>VIA GARIBALDI s.n. ( DI FRONTE AL N°136)</t>
    </r>
  </si>
  <si>
    <r>
      <rPr>
        <sz val="5.5"/>
        <rFont val="Calibri"/>
        <family val="2"/>
      </rPr>
      <t>APR05</t>
    </r>
  </si>
  <si>
    <r>
      <rPr>
        <sz val="5.5"/>
        <rFont val="Calibri"/>
        <family val="2"/>
      </rPr>
      <t>SEB_CBI085</t>
    </r>
  </si>
  <si>
    <r>
      <rPr>
        <sz val="5.5"/>
        <rFont val="Calibri"/>
        <family val="2"/>
      </rPr>
      <t>IT001E04540707</t>
    </r>
  </si>
  <si>
    <r>
      <rPr>
        <sz val="5.5"/>
        <rFont val="Calibri"/>
        <family val="2"/>
      </rPr>
      <t>VIA F. ROSAZZA S.N.</t>
    </r>
  </si>
  <si>
    <r>
      <rPr>
        <sz val="5.5"/>
        <rFont val="Calibri"/>
        <family val="2"/>
      </rPr>
      <t>ARZ01</t>
    </r>
  </si>
  <si>
    <r>
      <rPr>
        <sz val="5.5"/>
        <rFont val="Calibri"/>
        <family val="2"/>
      </rPr>
      <t>POT_CBI017</t>
    </r>
  </si>
  <si>
    <r>
      <rPr>
        <sz val="5.5"/>
        <rFont val="Calibri"/>
        <family val="2"/>
      </rPr>
      <t>ROSAZZA</t>
    </r>
  </si>
  <si>
    <r>
      <rPr>
        <sz val="5.5"/>
        <rFont val="Calibri"/>
        <family val="2"/>
      </rPr>
      <t>IT001E00342582</t>
    </r>
  </si>
  <si>
    <r>
      <rPr>
        <sz val="5.5"/>
        <rFont val="Calibri"/>
        <family val="2"/>
      </rPr>
      <t>FRAZ. RIABELLA ALTA</t>
    </r>
  </si>
  <si>
    <r>
      <rPr>
        <sz val="5.5"/>
        <rFont val="Calibri"/>
        <family val="2"/>
      </rPr>
      <t>ASE03</t>
    </r>
  </si>
  <si>
    <r>
      <rPr>
        <sz val="5.5"/>
        <rFont val="Calibri"/>
        <family val="2"/>
      </rPr>
      <t>SEB_CBI120</t>
    </r>
  </si>
  <si>
    <r>
      <rPr>
        <sz val="5.5"/>
        <rFont val="Calibri"/>
        <family val="2"/>
      </rPr>
      <t>Cameretta</t>
    </r>
  </si>
  <si>
    <r>
      <rPr>
        <sz val="5.5"/>
        <rFont val="Calibri"/>
        <family val="2"/>
      </rPr>
      <t>IT001E00321000</t>
    </r>
  </si>
  <si>
    <r>
      <rPr>
        <sz val="5.5"/>
        <rFont val="Calibri"/>
        <family val="2"/>
      </rPr>
      <t>REGIONE PRERA</t>
    </r>
  </si>
  <si>
    <r>
      <rPr>
        <sz val="5.5"/>
        <rFont val="Calibri"/>
        <family val="2"/>
      </rPr>
      <t>ASR05</t>
    </r>
  </si>
  <si>
    <r>
      <rPr>
        <sz val="5.5"/>
        <rFont val="Calibri"/>
        <family val="2"/>
      </rPr>
      <t>CBI555</t>
    </r>
  </si>
  <si>
    <r>
      <rPr>
        <sz val="5.5"/>
        <rFont val="Calibri"/>
        <family val="2"/>
      </rPr>
      <t>IT001E04463311</t>
    </r>
  </si>
  <si>
    <r>
      <rPr>
        <sz val="5.5"/>
        <rFont val="Calibri"/>
        <family val="2"/>
      </rPr>
      <t>AST04</t>
    </r>
  </si>
  <si>
    <r>
      <rPr>
        <sz val="5.5"/>
        <rFont val="Calibri"/>
        <family val="2"/>
      </rPr>
      <t>SEB_CBI145</t>
    </r>
  </si>
  <si>
    <r>
      <rPr>
        <sz val="5.5"/>
        <rFont val="Calibri"/>
        <family val="2"/>
      </rPr>
      <t>IT001E04347609</t>
    </r>
  </si>
  <si>
    <r>
      <rPr>
        <sz val="5.5"/>
        <rFont val="Calibri"/>
        <family val="2"/>
      </rPr>
      <t>FRAZIONE PRINA</t>
    </r>
  </si>
  <si>
    <r>
      <rPr>
        <sz val="5.5"/>
        <rFont val="Calibri"/>
        <family val="2"/>
      </rPr>
      <t>AST05</t>
    </r>
  </si>
  <si>
    <r>
      <rPr>
        <sz val="5.5"/>
        <rFont val="Calibri"/>
        <family val="2"/>
      </rPr>
      <t>POT_CBI025</t>
    </r>
  </si>
  <si>
    <r>
      <rPr>
        <sz val="5.5"/>
        <rFont val="Calibri"/>
        <family val="2"/>
      </rPr>
      <t>IT001E04347615</t>
    </r>
  </si>
  <si>
    <r>
      <rPr>
        <sz val="5.5"/>
        <rFont val="Calibri"/>
        <family val="2"/>
      </rPr>
      <t>VIA CIAREI S.N.</t>
    </r>
  </si>
  <si>
    <r>
      <rPr>
        <sz val="5.5"/>
        <rFont val="Calibri"/>
        <family val="2"/>
      </rPr>
      <t>ATL01</t>
    </r>
  </si>
  <si>
    <r>
      <rPr>
        <sz val="5.5"/>
        <rFont val="Calibri"/>
        <family val="2"/>
      </rPr>
      <t>SEB_CBI156</t>
    </r>
  </si>
  <si>
    <r>
      <rPr>
        <sz val="5.5"/>
        <rFont val="Calibri"/>
        <family val="2"/>
      </rPr>
      <t>IT001E04347613</t>
    </r>
  </si>
  <si>
    <r>
      <rPr>
        <sz val="5.5"/>
        <rFont val="Calibri"/>
        <family val="2"/>
      </rPr>
      <t>REGIONE SERRA</t>
    </r>
  </si>
  <si>
    <r>
      <rPr>
        <sz val="5.5"/>
        <rFont val="Calibri"/>
        <family val="2"/>
      </rPr>
      <t>ATL02</t>
    </r>
  </si>
  <si>
    <r>
      <rPr>
        <sz val="5.5"/>
        <rFont val="Calibri"/>
        <family val="2"/>
      </rPr>
      <t>SEB_CBI157</t>
    </r>
  </si>
  <si>
    <r>
      <rPr>
        <sz val="5.5"/>
        <rFont val="Calibri"/>
        <family val="2"/>
      </rPr>
      <t>IT001E04347614</t>
    </r>
  </si>
  <si>
    <r>
      <rPr>
        <sz val="5.5"/>
        <rFont val="Calibri"/>
        <family val="2"/>
      </rPr>
      <t>ATL05</t>
    </r>
  </si>
  <si>
    <r>
      <rPr>
        <sz val="5.5"/>
        <rFont val="Calibri"/>
        <family val="2"/>
      </rPr>
      <t>SEB_CBI158</t>
    </r>
  </si>
  <si>
    <r>
      <rPr>
        <sz val="5.5"/>
        <rFont val="Calibri"/>
        <family val="2"/>
      </rPr>
      <t>IT001E04347612</t>
    </r>
  </si>
  <si>
    <r>
      <rPr>
        <sz val="5.5"/>
        <rFont val="Calibri"/>
        <family val="2"/>
      </rPr>
      <t>VIA BAZZERA S.N.</t>
    </r>
  </si>
  <si>
    <r>
      <rPr>
        <sz val="5.5"/>
        <rFont val="Calibri"/>
        <family val="2"/>
      </rPr>
      <t>ATL06</t>
    </r>
  </si>
  <si>
    <r>
      <rPr>
        <sz val="5.5"/>
        <rFont val="Calibri"/>
        <family val="2"/>
      </rPr>
      <t>SEB_CBI155</t>
    </r>
  </si>
  <si>
    <r>
      <rPr>
        <sz val="5.5"/>
        <rFont val="Calibri"/>
        <family val="2"/>
      </rPr>
      <t>IT001E04540760</t>
    </r>
  </si>
  <si>
    <r>
      <rPr>
        <sz val="5.5"/>
        <rFont val="Calibri"/>
        <family val="2"/>
      </rPr>
      <t>FRAZ. VIOLETTO S.N. / BADONE</t>
    </r>
  </si>
  <si>
    <r>
      <rPr>
        <sz val="5.5"/>
        <rFont val="Calibri"/>
        <family val="2"/>
      </rPr>
      <t>AVB01</t>
    </r>
  </si>
  <si>
    <r>
      <rPr>
        <sz val="5.5"/>
        <rFont val="Calibri"/>
        <family val="2"/>
      </rPr>
      <t>SEB_CBI171</t>
    </r>
  </si>
  <si>
    <r>
      <rPr>
        <sz val="5.5"/>
        <rFont val="Calibri"/>
        <family val="2"/>
      </rPr>
      <t>IT001E00403775</t>
    </r>
  </si>
  <si>
    <r>
      <rPr>
        <sz val="5.5"/>
        <rFont val="Calibri"/>
        <family val="2"/>
      </rPr>
      <t>FRAZ. CRAVELLO S.N.</t>
    </r>
  </si>
  <si>
    <r>
      <rPr>
        <sz val="5.5"/>
        <rFont val="Calibri"/>
        <family val="2"/>
      </rPr>
      <t>AVB05</t>
    </r>
  </si>
  <si>
    <r>
      <rPr>
        <sz val="5.5"/>
        <rFont val="Calibri"/>
        <family val="2"/>
      </rPr>
      <t>SEB_CBI168</t>
    </r>
  </si>
  <si>
    <r>
      <rPr>
        <sz val="5.5"/>
        <rFont val="Calibri"/>
        <family val="2"/>
      </rPr>
      <t>IT001E00426270</t>
    </r>
  </si>
  <si>
    <r>
      <rPr>
        <sz val="5.5"/>
        <rFont val="Calibri"/>
        <family val="2"/>
      </rPr>
      <t>FRAZ. GRASSI S.N.</t>
    </r>
  </si>
  <si>
    <r>
      <rPr>
        <sz val="5.5"/>
        <rFont val="Calibri"/>
        <family val="2"/>
      </rPr>
      <t>AVB06</t>
    </r>
  </si>
  <si>
    <r>
      <rPr>
        <sz val="5.5"/>
        <rFont val="Calibri"/>
        <family val="2"/>
      </rPr>
      <t>SEB_CBI169</t>
    </r>
  </si>
  <si>
    <r>
      <rPr>
        <sz val="5.5"/>
        <rFont val="Calibri"/>
        <family val="2"/>
      </rPr>
      <t>IT001E04334037</t>
    </r>
  </si>
  <si>
    <r>
      <rPr>
        <sz val="5.5"/>
        <rFont val="Calibri"/>
        <family val="2"/>
      </rPr>
      <t>BORGATA/FRAZ. SELLA S.N.</t>
    </r>
  </si>
  <si>
    <r>
      <rPr>
        <sz val="5.5"/>
        <rFont val="Calibri"/>
        <family val="2"/>
      </rPr>
      <t>AVB07</t>
    </r>
  </si>
  <si>
    <r>
      <rPr>
        <sz val="5.5"/>
        <rFont val="Calibri"/>
        <family val="2"/>
      </rPr>
      <t>SEB_CBI172</t>
    </r>
  </si>
  <si>
    <r>
      <rPr>
        <sz val="5.5"/>
        <rFont val="Calibri"/>
        <family val="2"/>
      </rPr>
      <t>IT001E06681423</t>
    </r>
  </si>
  <si>
    <r>
      <rPr>
        <sz val="5.5"/>
        <rFont val="Calibri"/>
        <family val="2"/>
      </rPr>
      <t>VIA UMBERTO (via XXIV Maggio/S.P. Biella Valsesia)</t>
    </r>
  </si>
  <si>
    <r>
      <rPr>
        <sz val="5.5"/>
        <rFont val="Calibri"/>
        <family val="2"/>
      </rPr>
      <t>AVB09</t>
    </r>
  </si>
  <si>
    <r>
      <rPr>
        <sz val="5.5"/>
        <rFont val="Calibri"/>
        <family val="2"/>
      </rPr>
      <t>POT_CBI029</t>
    </r>
  </si>
  <si>
    <r>
      <rPr>
        <sz val="5.5"/>
        <rFont val="Calibri"/>
        <family val="2"/>
      </rPr>
      <t>IT001E04347624</t>
    </r>
  </si>
  <si>
    <r>
      <rPr>
        <sz val="5.5"/>
        <rFont val="Calibri"/>
        <family val="2"/>
      </rPr>
      <t>FRAZ. FALCERO S.N.</t>
    </r>
  </si>
  <si>
    <r>
      <rPr>
        <sz val="5.5"/>
        <rFont val="Calibri"/>
        <family val="2"/>
      </rPr>
      <t>AVB11</t>
    </r>
  </si>
  <si>
    <r>
      <rPr>
        <sz val="5.5"/>
        <rFont val="Calibri"/>
        <family val="2"/>
      </rPr>
      <t>SEB_CBI163</t>
    </r>
  </si>
  <si>
    <r>
      <rPr>
        <sz val="5.5"/>
        <rFont val="Calibri"/>
        <family val="2"/>
      </rPr>
      <t>IT001E04540683</t>
    </r>
  </si>
  <si>
    <r>
      <rPr>
        <sz val="5.5"/>
        <rFont val="Calibri"/>
        <family val="2"/>
      </rPr>
      <t>VIA XXIV MAGGIO SN PETTINENGO</t>
    </r>
  </si>
  <si>
    <r>
      <rPr>
        <sz val="5.5"/>
        <rFont val="Calibri"/>
        <family val="2"/>
      </rPr>
      <t>AVB13</t>
    </r>
  </si>
  <si>
    <r>
      <rPr>
        <sz val="5.5"/>
        <rFont val="Calibri"/>
        <family val="2"/>
      </rPr>
      <t>SEB_CBI175</t>
    </r>
  </si>
  <si>
    <r>
      <rPr>
        <sz val="5.5"/>
        <rFont val="Calibri"/>
        <family val="2"/>
      </rPr>
      <t>IT001E00484089</t>
    </r>
  </si>
  <si>
    <r>
      <rPr>
        <sz val="5.5"/>
        <rFont val="Calibri"/>
        <family val="2"/>
      </rPr>
      <t>FRAZ. PIANA S.N.</t>
    </r>
  </si>
  <si>
    <r>
      <rPr>
        <sz val="5.5"/>
        <rFont val="Calibri"/>
        <family val="2"/>
      </rPr>
      <t>AVB15</t>
    </r>
  </si>
  <si>
    <r>
      <rPr>
        <sz val="5.5"/>
        <rFont val="Calibri"/>
        <family val="2"/>
      </rPr>
      <t>SEB_CBI177</t>
    </r>
  </si>
  <si>
    <r>
      <rPr>
        <sz val="5.5"/>
        <rFont val="Calibri"/>
        <family val="2"/>
      </rPr>
      <t>IT001E00357558</t>
    </r>
  </si>
  <si>
    <r>
      <rPr>
        <sz val="5.5"/>
        <rFont val="Calibri"/>
        <family val="2"/>
      </rPr>
      <t>FRAZIONE MELLO 68</t>
    </r>
  </si>
  <si>
    <r>
      <rPr>
        <sz val="5.5"/>
        <rFont val="Calibri"/>
        <family val="2"/>
      </rPr>
      <t>AVE01</t>
    </r>
  </si>
  <si>
    <r>
      <rPr>
        <sz val="5.5"/>
        <rFont val="Calibri"/>
        <family val="2"/>
      </rPr>
      <t>SEB_CBI180</t>
    </r>
  </si>
  <si>
    <r>
      <rPr>
        <sz val="5.5"/>
        <rFont val="Calibri"/>
        <family val="2"/>
      </rPr>
      <t>IT001E04463337</t>
    </r>
  </si>
  <si>
    <r>
      <rPr>
        <sz val="5.5"/>
        <rFont val="Calibri"/>
        <family val="2"/>
      </rPr>
      <t>LOC. PIANE S.N.</t>
    </r>
  </si>
  <si>
    <r>
      <rPr>
        <sz val="5.5"/>
        <rFont val="Calibri"/>
        <family val="2"/>
      </rPr>
      <t>AVE02</t>
    </r>
  </si>
  <si>
    <r>
      <rPr>
        <sz val="5.5"/>
        <rFont val="Calibri"/>
        <family val="2"/>
      </rPr>
      <t>POT_CBI030</t>
    </r>
  </si>
  <si>
    <r>
      <rPr>
        <sz val="5.5"/>
        <rFont val="Calibri"/>
        <family val="2"/>
      </rPr>
      <t>IT001E06681928</t>
    </r>
  </si>
  <si>
    <r>
      <rPr>
        <sz val="5.5"/>
        <rFont val="Calibri"/>
        <family val="2"/>
      </rPr>
      <t>FRAZ. ZERBOLA</t>
    </r>
  </si>
  <si>
    <r>
      <rPr>
        <sz val="5.5"/>
        <rFont val="Calibri"/>
        <family val="2"/>
      </rPr>
      <t>AVE03</t>
    </r>
  </si>
  <si>
    <r>
      <rPr>
        <sz val="5.5"/>
        <rFont val="Calibri"/>
        <family val="2"/>
      </rPr>
      <t>SEB_CBI182</t>
    </r>
  </si>
  <si>
    <r>
      <rPr>
        <sz val="5.5"/>
        <rFont val="Calibri"/>
        <family val="2"/>
      </rPr>
      <t>IT001E02480418</t>
    </r>
  </si>
  <si>
    <r>
      <rPr>
        <sz val="5.5"/>
        <rFont val="Calibri"/>
        <family val="2"/>
      </rPr>
      <t>FRAZ. BOTTO</t>
    </r>
  </si>
  <si>
    <r>
      <rPr>
        <sz val="5.5"/>
        <rFont val="Calibri"/>
        <family val="2"/>
      </rPr>
      <t>AVE05</t>
    </r>
  </si>
  <si>
    <r>
      <rPr>
        <sz val="5.5"/>
        <rFont val="Calibri"/>
        <family val="2"/>
      </rPr>
      <t>SEB_CBI179</t>
    </r>
  </si>
  <si>
    <t>IT001E02439996</t>
  </si>
  <si>
    <t>IT001E04347567</t>
  </si>
  <si>
    <t>Consumo storico</t>
  </si>
  <si>
    <t>IT001E01894715</t>
  </si>
  <si>
    <t>IT001E02011268</t>
  </si>
  <si>
    <t>IT001E03357590</t>
  </si>
  <si>
    <t>IT001E03358909</t>
  </si>
  <si>
    <t>IT001E03359738</t>
  </si>
  <si>
    <t>IT001E03363073</t>
  </si>
  <si>
    <t>IT001E03363126</t>
  </si>
  <si>
    <t>IT001E03366833</t>
  </si>
  <si>
    <t>IT001E03387853</t>
  </si>
  <si>
    <t>IT001E04347822</t>
  </si>
  <si>
    <t>IT001E04347829</t>
  </si>
  <si>
    <t>IT001E04347850</t>
  </si>
  <si>
    <t>IT001E04347857</t>
  </si>
  <si>
    <t>IT001E04540737</t>
  </si>
  <si>
    <t>IT001E06681378</t>
  </si>
  <si>
    <t>IT001E10487386</t>
  </si>
  <si>
    <t>IT001E10543846</t>
  </si>
  <si>
    <t>22P (22%)</t>
  </si>
  <si>
    <t>fornitori@cordarbiella.it</t>
  </si>
  <si>
    <t>Via Dua</t>
  </si>
  <si>
    <t>DZ2</t>
  </si>
  <si>
    <t>DZ1</t>
  </si>
  <si>
    <t>A</t>
  </si>
  <si>
    <t>DORZANO</t>
  </si>
  <si>
    <t>Via Santhià, reg. Cornaleto</t>
  </si>
  <si>
    <t>CV01</t>
  </si>
  <si>
    <t>D</t>
  </si>
  <si>
    <t>CAVAGLIA'</t>
  </si>
  <si>
    <t>ACV06</t>
  </si>
  <si>
    <t>AQU13</t>
  </si>
  <si>
    <t>CAMPIGLIA CERVO</t>
  </si>
  <si>
    <t>Località Isolone via Zara snc</t>
  </si>
  <si>
    <t>VA12</t>
  </si>
  <si>
    <t>VALDENGO</t>
  </si>
  <si>
    <t>F</t>
  </si>
  <si>
    <t>AVB18</t>
  </si>
  <si>
    <t>SEB_CBI167</t>
  </si>
  <si>
    <t>VALDILANA</t>
  </si>
  <si>
    <t>SEB_CBI102</t>
  </si>
  <si>
    <t>SEB_CBI211</t>
  </si>
  <si>
    <t>Via Moriondo s.n.</t>
  </si>
  <si>
    <t>ACV04</t>
  </si>
  <si>
    <t>POT_CBI039</t>
  </si>
  <si>
    <t>Fraz. Monte; via C.Battisti sn</t>
  </si>
  <si>
    <t>ABO02</t>
  </si>
  <si>
    <t>POT_CBI036</t>
  </si>
  <si>
    <t>BIOGLIO</t>
  </si>
  <si>
    <t xml:space="preserve">Via Firenze </t>
  </si>
  <si>
    <t>PE36</t>
  </si>
  <si>
    <t>PETTINENGO</t>
  </si>
  <si>
    <t>ACV01</t>
  </si>
  <si>
    <t>Loc. Moriondo (pozzo campo sportivo)</t>
  </si>
  <si>
    <t>Via Campasso/Monforno Sup</t>
  </si>
  <si>
    <t>ACV02</t>
  </si>
  <si>
    <t>POT_CBI038</t>
  </si>
  <si>
    <t>Via Cavalier Scaglia (POZZO)</t>
  </si>
  <si>
    <t>Borgo Salomone (Roppolo) bosco</t>
  </si>
  <si>
    <t>ACV03</t>
  </si>
  <si>
    <t>ATE02</t>
  </si>
  <si>
    <t>SEB_CBI150</t>
  </si>
  <si>
    <t>TERNENGO</t>
  </si>
  <si>
    <t>VB00</t>
  </si>
  <si>
    <t>VA SAN MARCO 37</t>
  </si>
  <si>
    <t>OCCHIEPPO SUPERIORE</t>
  </si>
  <si>
    <t>AOS03</t>
  </si>
  <si>
    <t>SEB_CBI070</t>
  </si>
  <si>
    <t>Via per Oropa (Favaro)</t>
  </si>
  <si>
    <t>POLLONE</t>
  </si>
  <si>
    <t>PO30</t>
  </si>
  <si>
    <t>Borgo Salomone (Roppolo) lato strada</t>
  </si>
  <si>
    <t>ACV05</t>
  </si>
  <si>
    <t>SDD</t>
  </si>
  <si>
    <t>30 GGDFFM</t>
  </si>
  <si>
    <t>LIMITI DI LEGGE</t>
  </si>
  <si>
    <t>NO</t>
  </si>
  <si>
    <t>PUNh+PUNf</t>
  </si>
  <si>
    <t>Costo spread su base annua</t>
  </si>
  <si>
    <t>EXERGIA</t>
  </si>
  <si>
    <t>OK</t>
  </si>
  <si>
    <t>CBI908</t>
  </si>
  <si>
    <t>IT001E06792291</t>
  </si>
  <si>
    <t>CBI125</t>
  </si>
  <si>
    <t>ANTUA</t>
  </si>
  <si>
    <t>CALLABIANA</t>
  </si>
  <si>
    <t>POT_CMR007</t>
  </si>
  <si>
    <t>IT001E04347518</t>
  </si>
  <si>
    <t>POT_CMR008</t>
  </si>
  <si>
    <t>IT001E02169820</t>
  </si>
  <si>
    <t>VALDILANA fraz. VALLE MOSSO</t>
  </si>
  <si>
    <t>SEB_CBI164</t>
  </si>
  <si>
    <t>IT001E03381395</t>
  </si>
  <si>
    <t>DEP_CBI013</t>
  </si>
  <si>
    <t>IT001E10211064</t>
  </si>
  <si>
    <t xml:space="preserve">c.929 </t>
  </si>
  <si>
    <t>SOL_CBI043</t>
  </si>
  <si>
    <t>POT_CBI037</t>
  </si>
  <si>
    <t>IMH_CBI169</t>
  </si>
  <si>
    <t>DEP_CBI027</t>
  </si>
  <si>
    <t>DEP_CBI028</t>
  </si>
  <si>
    <t>SOL_CBI041</t>
  </si>
  <si>
    <t>PE37</t>
  </si>
  <si>
    <t>Via Fabbriche n.149</t>
  </si>
  <si>
    <t>VIA PETTINENGO</t>
  </si>
  <si>
    <t>VIA MAGLIOLEO S.N.</t>
  </si>
  <si>
    <t>FRAZ. FUSERO</t>
  </si>
  <si>
    <t>FRAZ. TRABBIA</t>
  </si>
  <si>
    <t>FRAZ. ORMEZZANO via Picco</t>
  </si>
  <si>
    <t>Via B. Croce/Ceresa</t>
  </si>
  <si>
    <t>prato secco UT 289</t>
  </si>
  <si>
    <t>Staz.Sollevamento</t>
  </si>
  <si>
    <t>depuratore di Cavaglià (cod.SIRA 27222)</t>
  </si>
  <si>
    <t>Serbatoio</t>
  </si>
  <si>
    <t>Stazione di sollevamento</t>
  </si>
  <si>
    <t>Potabilizzatore</t>
  </si>
  <si>
    <t>Depuratore</t>
  </si>
  <si>
    <t>Pozzo</t>
  </si>
  <si>
    <t>Captazione</t>
  </si>
  <si>
    <t>REG. VALLE MOSSO FRAZ. SIMONE STRONA</t>
  </si>
  <si>
    <t>Reg. Quittengo</t>
  </si>
  <si>
    <t>Via Dua s.n.</t>
  </si>
  <si>
    <t>FRAZIONE CAPPIO</t>
  </si>
  <si>
    <t>ABI12</t>
  </si>
  <si>
    <t>ABI00</t>
  </si>
  <si>
    <t>ACL1</t>
  </si>
  <si>
    <t>ACL2</t>
  </si>
  <si>
    <t>AVB17</t>
  </si>
  <si>
    <t>PO04</t>
  </si>
  <si>
    <t>SOL_CBI042</t>
  </si>
  <si>
    <t>Email_invio_tracciati</t>
  </si>
  <si>
    <t>fabio.dallavilla@cordarbiella.it</t>
  </si>
  <si>
    <t>DOTT.SSA SILVIA CONTI</t>
  </si>
  <si>
    <t>SIG. MARTINAZZO GABRIELE</t>
  </si>
  <si>
    <t>Quinquennale</t>
  </si>
  <si>
    <t>VIA E. BONA S.N.</t>
  </si>
  <si>
    <t>A___</t>
  </si>
  <si>
    <t>C.723</t>
  </si>
  <si>
    <t>SORDEVOLO</t>
  </si>
  <si>
    <t>IT001E04540898</t>
  </si>
  <si>
    <t>Str. Com. delle fontane parallela di via Rondolino</t>
  </si>
  <si>
    <t>CV02</t>
  </si>
  <si>
    <t>SOL_CBI044</t>
  </si>
  <si>
    <t>IT001E06683039</t>
  </si>
  <si>
    <t>STR. PROVINCIALE PER ZUMAGLIA</t>
  </si>
  <si>
    <t>ARO01</t>
  </si>
  <si>
    <t>SEB_CBI107</t>
  </si>
  <si>
    <t>RONCO BIELLESE</t>
  </si>
  <si>
    <t>IT001E01279157</t>
  </si>
  <si>
    <t>Regione Prato s.n. - PICCA</t>
  </si>
  <si>
    <t>AMI01</t>
  </si>
  <si>
    <t>SEB_</t>
  </si>
  <si>
    <t>MIAGLIANO</t>
  </si>
  <si>
    <t>IT001E06678725</t>
  </si>
  <si>
    <t>Reg. TITIN n.2</t>
  </si>
  <si>
    <t>AMI02</t>
  </si>
  <si>
    <t>POT_</t>
  </si>
  <si>
    <t>stima</t>
  </si>
  <si>
    <t>Contatore Cossila San Grato</t>
  </si>
  <si>
    <t>IT001E12964414</t>
  </si>
  <si>
    <t>IT001E10925149</t>
  </si>
  <si>
    <t>COSSATO</t>
  </si>
  <si>
    <t>SOL_</t>
  </si>
  <si>
    <t>Borgata Spinei</t>
  </si>
  <si>
    <t>IT001E12534252</t>
  </si>
  <si>
    <t>Previsione 2027</t>
  </si>
  <si>
    <t>IT001E12485504</t>
  </si>
  <si>
    <t>IT001E10868808</t>
  </si>
  <si>
    <t>IT001E10868834</t>
  </si>
  <si>
    <t>1-256</t>
  </si>
  <si>
    <t>6-256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</si>
</sst>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410]General"/>
    <numFmt numFmtId="166" formatCode="[$€]&quot; &quot;#,##0.00&quot; &quot;;&quot;-&quot;[$€]&quot; &quot;#,##0.00&quot; &quot;;[$€]&quot; -&quot;#&quot; &quot;;@&quot; &quot;"/>
    <numFmt numFmtId="167" formatCode="[$-410]0%"/>
    <numFmt numFmtId="168" formatCode="#,##0&quot; &quot;;&quot;-&quot;#,##0&quot; &quot;;&quot; - &quot;;@&quot; &quot;"/>
    <numFmt numFmtId="169" formatCode="#,##0.00&quot; &quot;;&quot;-&quot;#,##0.00&quot; &quot;;&quot; -&quot;#&quot; &quot;;@&quot; &quot;"/>
    <numFmt numFmtId="170" formatCode="[$€-410]&quot; &quot;#,##0.00;[Red]&quot;-&quot;[$€-410]&quot; &quot;#,##0.00"/>
    <numFmt numFmtId="171" formatCode="_-* #,##0.000_-;\-* #,##0.000_-;_-* &quot;-&quot;??_-;_-@_-"/>
    <numFmt numFmtId="172" formatCode="_-[$€-2]\ * #,##0.00_-;\-[$€-2]\ * #,##0.00_-;_-[$€-2]\ * &quot;-&quot;??_-"/>
  </numFmts>
  <fonts count="52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b/>
      <sz val="11"/>
      <color rgb="FFFF9900"/>
      <name val="Calibri"/>
      <family val="2"/>
    </font>
    <font>
      <sz val="11"/>
      <color rgb="FFFF9900"/>
      <name val="Calibri"/>
      <family val="2"/>
    </font>
    <font>
      <b/>
      <sz val="11"/>
      <color rgb="FFFFFFFF"/>
      <name val="Calibri"/>
      <family val="2"/>
    </font>
    <font>
      <u/>
      <sz val="10"/>
      <color rgb="FF0000FF"/>
      <name val="Arial"/>
      <family val="2"/>
    </font>
    <font>
      <u/>
      <sz val="8"/>
      <color rgb="FF0000FF"/>
      <name val="Arial"/>
      <family val="2"/>
    </font>
    <font>
      <b/>
      <i/>
      <sz val="16"/>
      <color theme="1"/>
      <name val="Arial"/>
      <family val="2"/>
    </font>
    <font>
      <sz val="11"/>
      <color rgb="FF333399"/>
      <name val="Calibri"/>
      <family val="2"/>
    </font>
    <font>
      <sz val="11"/>
      <color rgb="FF9933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1"/>
    </font>
    <font>
      <b/>
      <sz val="11"/>
      <color rgb="FF333333"/>
      <name val="Calibri"/>
      <family val="2"/>
    </font>
    <font>
      <b/>
      <i/>
      <u/>
      <sz val="11"/>
      <color theme="1"/>
      <name val="Arial"/>
      <family val="2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8000"/>
      <name val="Calibri"/>
      <family val="2"/>
    </font>
    <font>
      <sz val="11"/>
      <color rgb="FF000000"/>
      <name val="Calibri1"/>
    </font>
    <font>
      <sz val="9"/>
      <color rgb="FF000000"/>
      <name val="Arial"/>
      <family val="2"/>
    </font>
    <font>
      <u/>
      <sz val="11"/>
      <color theme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6"/>
      <name val="Arial"/>
      <family val="2"/>
    </font>
    <font>
      <b/>
      <u/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5.5"/>
      <name val="Calibri"/>
      <family val="2"/>
    </font>
    <font>
      <sz val="5.5"/>
      <name val="Calibri"/>
      <family val="2"/>
    </font>
    <font>
      <sz val="5.5"/>
      <color rgb="FF000000"/>
      <name val="Calibri"/>
      <family val="2"/>
    </font>
    <font>
      <sz val="8"/>
      <color theme="1"/>
      <name val="Arial"/>
      <family val="2"/>
    </font>
    <font>
      <sz val="5.5"/>
      <name val="Cambria"/>
      <family val="1"/>
    </font>
    <font>
      <sz val="5.5"/>
      <color rgb="FF000000"/>
      <name val="Cambria"/>
      <family val="1"/>
    </font>
    <font>
      <sz val="11"/>
      <color theme="1"/>
      <name val="Cambria"/>
      <family val="1"/>
    </font>
    <font>
      <b/>
      <sz val="5.5"/>
      <name val="Cambria"/>
      <family val="1"/>
    </font>
  </fonts>
  <fills count="32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6"/>
        <bgColor indexed="64"/>
      </patternFill>
    </fill>
  </fills>
  <borders count="5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5">
    <xf numFmtId="0" fontId="0" fillId="0" borderId="0"/>
    <xf numFmtId="165" fontId="4" fillId="0" borderId="0"/>
    <xf numFmtId="165" fontId="3" fillId="2" borderId="0"/>
    <xf numFmtId="165" fontId="3" fillId="3" borderId="0"/>
    <xf numFmtId="165" fontId="3" fillId="4" borderId="0"/>
    <xf numFmtId="165" fontId="3" fillId="5" borderId="0"/>
    <xf numFmtId="165" fontId="3" fillId="6" borderId="0"/>
    <xf numFmtId="165" fontId="3" fillId="7" borderId="0"/>
    <xf numFmtId="165" fontId="3" fillId="8" borderId="0"/>
    <xf numFmtId="165" fontId="3" fillId="9" borderId="0"/>
    <xf numFmtId="165" fontId="3" fillId="10" borderId="0"/>
    <xf numFmtId="165" fontId="3" fillId="5" borderId="0"/>
    <xf numFmtId="165" fontId="3" fillId="8" borderId="0"/>
    <xf numFmtId="165" fontId="3" fillId="11" borderId="0"/>
    <xf numFmtId="165" fontId="5" fillId="12" borderId="0"/>
    <xf numFmtId="165" fontId="5" fillId="9" borderId="0"/>
    <xf numFmtId="165" fontId="5" fillId="10" borderId="0"/>
    <xf numFmtId="165" fontId="5" fillId="13" borderId="0"/>
    <xf numFmtId="165" fontId="5" fillId="14" borderId="0"/>
    <xf numFmtId="165" fontId="5" fillId="15" borderId="0"/>
    <xf numFmtId="165" fontId="6" fillId="16" borderId="1"/>
    <xf numFmtId="165" fontId="7" fillId="0" borderId="2"/>
    <xf numFmtId="165" fontId="8" fillId="17" borderId="3"/>
    <xf numFmtId="165" fontId="9" fillId="0" borderId="0"/>
    <xf numFmtId="165" fontId="9" fillId="0" borderId="0"/>
    <xf numFmtId="165" fontId="10" fillId="0" borderId="0"/>
    <xf numFmtId="165" fontId="10" fillId="0" borderId="0"/>
    <xf numFmtId="165" fontId="9" fillId="0" borderId="0"/>
    <xf numFmtId="165" fontId="5" fillId="18" borderId="0"/>
    <xf numFmtId="165" fontId="5" fillId="19" borderId="0"/>
    <xf numFmtId="165" fontId="5" fillId="20" borderId="0"/>
    <xf numFmtId="165" fontId="5" fillId="13" borderId="0"/>
    <xf numFmtId="165" fontId="5" fillId="14" borderId="0"/>
    <xf numFmtId="165" fontId="5" fillId="21" borderId="0"/>
    <xf numFmtId="166" fontId="3" fillId="0" borderId="0"/>
    <xf numFmtId="166" fontId="4" fillId="0" borderId="0"/>
    <xf numFmtId="165" fontId="3" fillId="0" borderId="0"/>
    <xf numFmtId="167" fontId="3" fillId="0" borderId="0"/>
    <xf numFmtId="0" fontId="11" fillId="0" borderId="0">
      <alignment horizontal="center"/>
    </xf>
    <xf numFmtId="0" fontId="11" fillId="0" borderId="0">
      <alignment horizontal="center" textRotation="90"/>
    </xf>
    <xf numFmtId="165" fontId="12" fillId="7" borderId="1"/>
    <xf numFmtId="168" fontId="3" fillId="0" borderId="0"/>
    <xf numFmtId="168" fontId="4" fillId="0" borderId="0"/>
    <xf numFmtId="169" fontId="4" fillId="0" borderId="0"/>
    <xf numFmtId="169" fontId="4" fillId="0" borderId="0"/>
    <xf numFmtId="165" fontId="13" fillId="22" borderId="0"/>
    <xf numFmtId="165" fontId="14" fillId="0" borderId="4">
      <alignment vertical="center"/>
    </xf>
    <xf numFmtId="165" fontId="3" fillId="0" borderId="0"/>
    <xf numFmtId="165" fontId="3" fillId="0" borderId="0"/>
    <xf numFmtId="165" fontId="4" fillId="0" borderId="0"/>
    <xf numFmtId="165" fontId="3" fillId="0" borderId="0"/>
    <xf numFmtId="165" fontId="15" fillId="0" borderId="0"/>
    <xf numFmtId="165" fontId="4" fillId="23" borderId="5"/>
    <xf numFmtId="165" fontId="16" fillId="16" borderId="6"/>
    <xf numFmtId="0" fontId="17" fillId="0" borderId="0"/>
    <xf numFmtId="170" fontId="17" fillId="0" borderId="0"/>
    <xf numFmtId="165" fontId="18" fillId="0" borderId="0"/>
    <xf numFmtId="165" fontId="19" fillId="0" borderId="0"/>
    <xf numFmtId="165" fontId="20" fillId="0" borderId="7"/>
    <xf numFmtId="165" fontId="21" fillId="0" borderId="8"/>
    <xf numFmtId="165" fontId="22" fillId="0" borderId="9"/>
    <xf numFmtId="165" fontId="22" fillId="0" borderId="0"/>
    <xf numFmtId="165" fontId="23" fillId="0" borderId="0"/>
    <xf numFmtId="165" fontId="24" fillId="0" borderId="10"/>
    <xf numFmtId="165" fontId="25" fillId="3" borderId="0"/>
    <xf numFmtId="165" fontId="26" fillId="4" borderId="0"/>
    <xf numFmtId="0" fontId="29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37" fillId="0" borderId="0"/>
    <xf numFmtId="17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162">
    <xf numFmtId="0" fontId="0" fillId="0" borderId="0" xfId="0"/>
    <xf numFmtId="165" fontId="3" fillId="0" borderId="0" xfId="36"/>
    <xf numFmtId="49" fontId="3" fillId="0" borderId="0" xfId="36" applyNumberFormat="1"/>
    <xf numFmtId="165" fontId="30" fillId="0" borderId="11" xfId="36" applyFont="1" applyBorder="1"/>
    <xf numFmtId="165" fontId="31" fillId="0" borderId="12" xfId="36" applyFont="1" applyBorder="1"/>
    <xf numFmtId="3" fontId="3" fillId="0" borderId="12" xfId="36" applyNumberFormat="1" applyBorder="1"/>
    <xf numFmtId="171" fontId="0" fillId="0" borderId="11" xfId="67" applyNumberFormat="1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71" fontId="0" fillId="0" borderId="17" xfId="0" applyNumberFormat="1" applyBorder="1"/>
    <xf numFmtId="0" fontId="0" fillId="0" borderId="18" xfId="0" applyBorder="1"/>
    <xf numFmtId="164" fontId="0" fillId="0" borderId="11" xfId="68" applyFont="1" applyBorder="1"/>
    <xf numFmtId="164" fontId="0" fillId="0" borderId="17" xfId="68" applyFont="1" applyBorder="1"/>
    <xf numFmtId="0" fontId="0" fillId="0" borderId="21" xfId="0" applyBorder="1"/>
    <xf numFmtId="10" fontId="0" fillId="0" borderId="19" xfId="69" applyNumberFormat="1" applyFont="1" applyBorder="1"/>
    <xf numFmtId="10" fontId="0" fillId="0" borderId="20" xfId="0" applyNumberFormat="1" applyBorder="1"/>
    <xf numFmtId="164" fontId="0" fillId="0" borderId="15" xfId="68" applyFont="1" applyBorder="1"/>
    <xf numFmtId="164" fontId="0" fillId="0" borderId="22" xfId="68" applyFont="1" applyBorder="1"/>
    <xf numFmtId="164" fontId="0" fillId="0" borderId="23" xfId="68" applyFont="1" applyBorder="1"/>
    <xf numFmtId="0" fontId="0" fillId="0" borderId="22" xfId="0" applyBorder="1"/>
    <xf numFmtId="164" fontId="0" fillId="0" borderId="0" xfId="68" applyFont="1" applyFill="1" applyBorder="1"/>
    <xf numFmtId="164" fontId="0" fillId="24" borderId="14" xfId="68" applyFont="1" applyFill="1" applyBorder="1"/>
    <xf numFmtId="0" fontId="0" fillId="24" borderId="14" xfId="0" applyFill="1" applyBorder="1"/>
    <xf numFmtId="164" fontId="0" fillId="0" borderId="22" xfId="68" applyFont="1" applyFill="1" applyBorder="1"/>
    <xf numFmtId="165" fontId="27" fillId="0" borderId="11" xfId="51" applyFont="1" applyBorder="1" applyAlignment="1">
      <alignment horizontal="left"/>
    </xf>
    <xf numFmtId="49" fontId="27" fillId="0" borderId="11" xfId="51" applyNumberFormat="1" applyFont="1" applyBorder="1" applyAlignment="1">
      <alignment horizontal="left"/>
    </xf>
    <xf numFmtId="165" fontId="3" fillId="0" borderId="0" xfId="36" applyAlignment="1">
      <alignment horizontal="right"/>
    </xf>
    <xf numFmtId="0" fontId="0" fillId="0" borderId="0" xfId="0" applyAlignment="1">
      <alignment horizontal="right"/>
    </xf>
    <xf numFmtId="165" fontId="3" fillId="25" borderId="11" xfId="36" applyFill="1" applyBorder="1" applyAlignment="1">
      <alignment horizontal="right"/>
    </xf>
    <xf numFmtId="164" fontId="0" fillId="24" borderId="11" xfId="68" applyFont="1" applyFill="1" applyBorder="1"/>
    <xf numFmtId="0" fontId="0" fillId="24" borderId="24" xfId="0" applyFill="1" applyBorder="1"/>
    <xf numFmtId="165" fontId="31" fillId="0" borderId="12" xfId="36" applyFont="1" applyBorder="1" applyAlignment="1">
      <alignment horizontal="left"/>
    </xf>
    <xf numFmtId="165" fontId="31" fillId="0" borderId="11" xfId="36" applyFont="1" applyBorder="1" applyAlignment="1">
      <alignment horizontal="center"/>
    </xf>
    <xf numFmtId="14" fontId="30" fillId="0" borderId="11" xfId="37" applyNumberFormat="1" applyFont="1" applyBorder="1"/>
    <xf numFmtId="0" fontId="30" fillId="0" borderId="11" xfId="37" applyNumberFormat="1" applyFont="1" applyBorder="1"/>
    <xf numFmtId="165" fontId="30" fillId="0" borderId="11" xfId="36" applyFont="1" applyBorder="1" applyAlignment="1">
      <alignment horizontal="left"/>
    </xf>
    <xf numFmtId="165" fontId="31" fillId="0" borderId="11" xfId="36" applyFont="1" applyBorder="1" applyAlignment="1">
      <alignment horizontal="left"/>
    </xf>
    <xf numFmtId="165" fontId="31" fillId="0" borderId="11" xfId="36" applyFont="1" applyBorder="1"/>
    <xf numFmtId="165" fontId="3" fillId="0" borderId="11" xfId="36" applyBorder="1"/>
    <xf numFmtId="3" fontId="3" fillId="0" borderId="11" xfId="36" applyNumberFormat="1" applyBorder="1"/>
    <xf numFmtId="3" fontId="30" fillId="0" borderId="11" xfId="36" applyNumberFormat="1" applyFont="1" applyBorder="1"/>
    <xf numFmtId="10" fontId="2" fillId="0" borderId="26" xfId="0" applyNumberFormat="1" applyFont="1" applyBorder="1"/>
    <xf numFmtId="165" fontId="30" fillId="0" borderId="19" xfId="36" applyFont="1" applyBorder="1"/>
    <xf numFmtId="3" fontId="30" fillId="0" borderId="19" xfId="36" applyNumberFormat="1" applyFont="1" applyBorder="1"/>
    <xf numFmtId="10" fontId="3" fillId="0" borderId="11" xfId="36" applyNumberFormat="1" applyBorder="1"/>
    <xf numFmtId="0" fontId="33" fillId="24" borderId="17" xfId="0" applyFont="1" applyFill="1" applyBorder="1"/>
    <xf numFmtId="164" fontId="0" fillId="0" borderId="29" xfId="68" applyFont="1" applyBorder="1"/>
    <xf numFmtId="164" fontId="0" fillId="0" borderId="27" xfId="68" applyFont="1" applyBorder="1"/>
    <xf numFmtId="0" fontId="0" fillId="24" borderId="23" xfId="0" applyFill="1" applyBorder="1"/>
    <xf numFmtId="0" fontId="0" fillId="0" borderId="11" xfId="0" applyBorder="1"/>
    <xf numFmtId="0" fontId="0" fillId="24" borderId="17" xfId="0" applyFill="1" applyBorder="1"/>
    <xf numFmtId="0" fontId="0" fillId="0" borderId="28" xfId="0" applyBorder="1" applyAlignment="1">
      <alignment horizontal="right"/>
    </xf>
    <xf numFmtId="0" fontId="30" fillId="0" borderId="11" xfId="37" applyNumberFormat="1" applyFont="1" applyBorder="1" applyAlignment="1">
      <alignment horizontal="left"/>
    </xf>
    <xf numFmtId="0" fontId="30" fillId="0" borderId="11" xfId="36" applyNumberFormat="1" applyFont="1" applyBorder="1"/>
    <xf numFmtId="9" fontId="0" fillId="0" borderId="11" xfId="69" applyFont="1" applyBorder="1"/>
    <xf numFmtId="165" fontId="28" fillId="0" borderId="11" xfId="36" applyFont="1" applyBorder="1" applyAlignment="1">
      <alignment horizontal="left"/>
    </xf>
    <xf numFmtId="49" fontId="28" fillId="0" borderId="11" xfId="36" quotePrefix="1" applyNumberFormat="1" applyFont="1" applyBorder="1" applyAlignment="1">
      <alignment horizontal="left"/>
    </xf>
    <xf numFmtId="165" fontId="28" fillId="0" borderId="11" xfId="36" quotePrefix="1" applyFont="1" applyBorder="1" applyAlignment="1">
      <alignment horizontal="left"/>
    </xf>
    <xf numFmtId="165" fontId="29" fillId="0" borderId="11" xfId="66" applyNumberFormat="1" applyFill="1" applyBorder="1" applyAlignment="1">
      <alignment horizontal="left"/>
    </xf>
    <xf numFmtId="165" fontId="29" fillId="0" borderId="11" xfId="66" quotePrefix="1" applyNumberFormat="1" applyFill="1" applyBorder="1" applyAlignment="1">
      <alignment horizontal="left"/>
    </xf>
    <xf numFmtId="165" fontId="31" fillId="0" borderId="0" xfId="36" applyFont="1" applyAlignment="1">
      <alignment horizontal="center"/>
    </xf>
    <xf numFmtId="0" fontId="30" fillId="0" borderId="0" xfId="37" applyNumberFormat="1" applyFont="1"/>
    <xf numFmtId="0" fontId="30" fillId="0" borderId="0" xfId="36" applyNumberFormat="1" applyFont="1"/>
    <xf numFmtId="0" fontId="30" fillId="0" borderId="0" xfId="37" applyNumberFormat="1" applyFont="1" applyAlignment="1">
      <alignment horizontal="left"/>
    </xf>
    <xf numFmtId="14" fontId="30" fillId="0" borderId="0" xfId="37" applyNumberFormat="1" applyFont="1"/>
    <xf numFmtId="165" fontId="31" fillId="0" borderId="0" xfId="36" applyFont="1"/>
    <xf numFmtId="3" fontId="0" fillId="0" borderId="0" xfId="0" applyNumberFormat="1"/>
    <xf numFmtId="9" fontId="3" fillId="0" borderId="11" xfId="69" applyFont="1" applyFill="1" applyBorder="1"/>
    <xf numFmtId="165" fontId="36" fillId="0" borderId="11" xfId="36" applyFont="1" applyBorder="1"/>
    <xf numFmtId="3" fontId="36" fillId="0" borderId="11" xfId="36" applyNumberFormat="1" applyFont="1" applyBorder="1"/>
    <xf numFmtId="0" fontId="34" fillId="27" borderId="11" xfId="0" applyFont="1" applyFill="1" applyBorder="1" applyAlignment="1">
      <alignment horizontal="center" vertical="top"/>
    </xf>
    <xf numFmtId="0" fontId="34" fillId="27" borderId="1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34" fillId="26" borderId="11" xfId="0" applyFont="1" applyFill="1" applyBorder="1" applyAlignment="1">
      <alignment horizontal="center" vertical="top"/>
    </xf>
    <xf numFmtId="0" fontId="0" fillId="28" borderId="11" xfId="0" applyFill="1" applyBorder="1" applyAlignment="1">
      <alignment vertical="top"/>
    </xf>
    <xf numFmtId="0" fontId="0" fillId="25" borderId="24" xfId="0" applyFill="1" applyBorder="1" applyAlignment="1">
      <alignment vertical="top"/>
    </xf>
    <xf numFmtId="0" fontId="35" fillId="0" borderId="11" xfId="0" applyFont="1" applyBorder="1" applyAlignment="1">
      <alignment vertical="top"/>
    </xf>
    <xf numFmtId="49" fontId="35" fillId="0" borderId="11" xfId="0" applyNumberFormat="1" applyFont="1" applyBorder="1" applyAlignment="1">
      <alignment horizontal="center" vertical="top"/>
    </xf>
    <xf numFmtId="0" fontId="35" fillId="28" borderId="11" xfId="0" applyFont="1" applyFill="1" applyBorder="1" applyAlignment="1">
      <alignment vertical="top" wrapText="1"/>
    </xf>
    <xf numFmtId="49" fontId="0" fillId="0" borderId="11" xfId="0" applyNumberFormat="1" applyBorder="1" applyAlignment="1">
      <alignment horizontal="center" vertical="top"/>
    </xf>
    <xf numFmtId="0" fontId="0" fillId="28" borderId="11" xfId="0" applyFill="1" applyBorder="1" applyAlignment="1">
      <alignment vertical="top" wrapText="1"/>
    </xf>
    <xf numFmtId="49" fontId="35" fillId="0" borderId="11" xfId="0" quotePrefix="1" applyNumberFormat="1" applyFont="1" applyBorder="1" applyAlignment="1">
      <alignment horizontal="center" vertical="top"/>
    </xf>
    <xf numFmtId="49" fontId="35" fillId="0" borderId="11" xfId="0" applyNumberFormat="1" applyFont="1" applyBorder="1" applyAlignment="1">
      <alignment horizontal="center" vertical="top" wrapText="1"/>
    </xf>
    <xf numFmtId="0" fontId="35" fillId="25" borderId="24" xfId="0" applyFont="1" applyFill="1" applyBorder="1" applyAlignment="1">
      <alignment vertical="top"/>
    </xf>
    <xf numFmtId="0" fontId="0" fillId="29" borderId="11" xfId="0" applyFill="1" applyBorder="1" applyAlignment="1">
      <alignment vertical="top"/>
    </xf>
    <xf numFmtId="0" fontId="35" fillId="29" borderId="11" xfId="0" applyFont="1" applyFill="1" applyBorder="1" applyAlignment="1">
      <alignment vertical="top"/>
    </xf>
    <xf numFmtId="0" fontId="35" fillId="29" borderId="11" xfId="0" applyFont="1" applyFill="1" applyBorder="1" applyAlignment="1">
      <alignment vertical="top" wrapText="1"/>
    </xf>
    <xf numFmtId="0" fontId="35" fillId="31" borderId="11" xfId="0" applyFont="1" applyFill="1" applyBorder="1" applyAlignment="1">
      <alignment vertical="top"/>
    </xf>
    <xf numFmtId="0" fontId="35" fillId="31" borderId="11" xfId="0" applyFont="1" applyFill="1" applyBorder="1" applyAlignment="1">
      <alignment vertical="top" wrapText="1"/>
    </xf>
    <xf numFmtId="0" fontId="0" fillId="0" borderId="11" xfId="0" applyBorder="1" applyAlignment="1">
      <alignment vertical="top"/>
    </xf>
    <xf numFmtId="0" fontId="34" fillId="28" borderId="31" xfId="0" applyFont="1" applyFill="1" applyBorder="1" applyAlignment="1">
      <alignment horizontal="center" vertical="top" textRotation="180"/>
    </xf>
    <xf numFmtId="0" fontId="41" fillId="29" borderId="36" xfId="0" applyFont="1" applyFill="1" applyBorder="1" applyAlignment="1">
      <alignment horizontal="center" vertical="top" textRotation="180"/>
    </xf>
    <xf numFmtId="165" fontId="3" fillId="0" borderId="25" xfId="36" applyBorder="1"/>
    <xf numFmtId="165" fontId="30" fillId="0" borderId="37" xfId="36" applyFont="1" applyBorder="1"/>
    <xf numFmtId="165" fontId="31" fillId="0" borderId="38" xfId="36" applyFont="1" applyBorder="1"/>
    <xf numFmtId="0" fontId="44" fillId="0" borderId="4" xfId="0" applyFont="1" applyBorder="1" applyAlignment="1">
      <alignment horizontal="left" vertical="top" wrapText="1"/>
    </xf>
    <xf numFmtId="0" fontId="44" fillId="0" borderId="4" xfId="0" applyFont="1" applyBorder="1" applyAlignment="1">
      <alignment horizontal="right" vertical="top" wrapText="1"/>
    </xf>
    <xf numFmtId="0" fontId="0" fillId="0" borderId="0" xfId="0" applyAlignment="1">
      <alignment horizontal="left" vertical="top"/>
    </xf>
    <xf numFmtId="0" fontId="45" fillId="0" borderId="39" xfId="0" applyFont="1" applyBorder="1" applyAlignment="1">
      <alignment horizontal="left" vertical="top" wrapText="1"/>
    </xf>
    <xf numFmtId="0" fontId="45" fillId="0" borderId="40" xfId="0" applyFont="1" applyBorder="1" applyAlignment="1">
      <alignment horizontal="left" vertical="top" wrapText="1"/>
    </xf>
    <xf numFmtId="1" fontId="46" fillId="0" borderId="39" xfId="0" applyNumberFormat="1" applyFont="1" applyBorder="1" applyAlignment="1">
      <alignment horizontal="right" vertical="top" shrinkToFit="1"/>
    </xf>
    <xf numFmtId="0" fontId="45" fillId="0" borderId="39" xfId="0" applyFont="1" applyBorder="1" applyAlignment="1">
      <alignment horizontal="right" vertical="top" wrapText="1"/>
    </xf>
    <xf numFmtId="0" fontId="0" fillId="0" borderId="39" xfId="0" applyBorder="1" applyAlignment="1">
      <alignment horizontal="left" wrapText="1"/>
    </xf>
    <xf numFmtId="43" fontId="46" fillId="0" borderId="39" xfId="67" applyFont="1" applyFill="1" applyBorder="1" applyAlignment="1">
      <alignment horizontal="right" vertical="top" shrinkToFit="1"/>
    </xf>
    <xf numFmtId="9" fontId="3" fillId="0" borderId="0" xfId="69" applyFont="1" applyFill="1" applyBorder="1"/>
    <xf numFmtId="165" fontId="0" fillId="0" borderId="0" xfId="0" applyNumberFormat="1"/>
    <xf numFmtId="1" fontId="3" fillId="0" borderId="0" xfId="69" applyNumberFormat="1" applyFont="1" applyFill="1" applyBorder="1"/>
    <xf numFmtId="0" fontId="0" fillId="0" borderId="41" xfId="0" applyBorder="1"/>
    <xf numFmtId="0" fontId="0" fillId="24" borderId="42" xfId="0" applyFill="1" applyBorder="1"/>
    <xf numFmtId="0" fontId="33" fillId="24" borderId="42" xfId="0" applyFont="1" applyFill="1" applyBorder="1"/>
    <xf numFmtId="0" fontId="0" fillId="24" borderId="43" xfId="0" applyFill="1" applyBorder="1"/>
    <xf numFmtId="0" fontId="0" fillId="0" borderId="17" xfId="0" applyBorder="1"/>
    <xf numFmtId="0" fontId="33" fillId="0" borderId="17" xfId="0" applyFont="1" applyBorder="1"/>
    <xf numFmtId="0" fontId="0" fillId="0" borderId="23" xfId="0" applyBorder="1"/>
    <xf numFmtId="0" fontId="0" fillId="24" borderId="41" xfId="0" applyFill="1" applyBorder="1"/>
    <xf numFmtId="164" fontId="0" fillId="0" borderId="43" xfId="68" applyFont="1" applyFill="1" applyBorder="1"/>
    <xf numFmtId="164" fontId="0" fillId="0" borderId="23" xfId="68" applyFont="1" applyFill="1" applyBorder="1"/>
    <xf numFmtId="43" fontId="44" fillId="0" borderId="4" xfId="67" applyFont="1" applyFill="1" applyBorder="1" applyAlignment="1">
      <alignment horizontal="right" vertical="top" wrapText="1"/>
    </xf>
    <xf numFmtId="0" fontId="0" fillId="0" borderId="11" xfId="0" applyBorder="1" applyAlignment="1">
      <alignment horizontal="left" vertical="top"/>
    </xf>
    <xf numFmtId="0" fontId="45" fillId="0" borderId="11" xfId="0" applyFont="1" applyBorder="1" applyAlignment="1">
      <alignment horizontal="left" vertical="top" wrapText="1"/>
    </xf>
    <xf numFmtId="0" fontId="0" fillId="0" borderId="39" xfId="0" applyBorder="1" applyAlignment="1">
      <alignment horizontal="left" vertical="top"/>
    </xf>
    <xf numFmtId="0" fontId="47" fillId="0" borderId="39" xfId="0" applyFont="1" applyBorder="1" applyAlignment="1">
      <alignment horizontal="left" vertical="top"/>
    </xf>
    <xf numFmtId="9" fontId="0" fillId="0" borderId="0" xfId="69" applyFont="1"/>
    <xf numFmtId="10" fontId="0" fillId="0" borderId="0" xfId="69" applyNumberFormat="1" applyFont="1"/>
    <xf numFmtId="0" fontId="45" fillId="0" borderId="46" xfId="0" applyFont="1" applyBorder="1" applyAlignment="1">
      <alignment horizontal="left" vertical="top" wrapText="1"/>
    </xf>
    <xf numFmtId="43" fontId="30" fillId="0" borderId="0" xfId="67" applyFont="1"/>
    <xf numFmtId="43" fontId="30" fillId="0" borderId="0" xfId="67" applyFont="1" applyAlignment="1">
      <alignment horizontal="left"/>
    </xf>
    <xf numFmtId="43" fontId="0" fillId="0" borderId="0" xfId="67" applyFont="1"/>
    <xf numFmtId="43" fontId="31" fillId="0" borderId="0" xfId="67" applyFont="1"/>
    <xf numFmtId="43" fontId="3" fillId="0" borderId="0" xfId="67" applyFont="1" applyFill="1" applyBorder="1"/>
    <xf numFmtId="0" fontId="45" fillId="0" borderId="49" xfId="0" applyFont="1" applyBorder="1" applyAlignment="1">
      <alignment horizontal="left" vertical="top" wrapText="1"/>
    </xf>
    <xf numFmtId="0" fontId="45" fillId="0" borderId="47" xfId="0" applyFont="1" applyBorder="1" applyAlignment="1">
      <alignment horizontal="left" vertical="top" wrapText="1"/>
    </xf>
    <xf numFmtId="0" fontId="45" fillId="0" borderId="48" xfId="0" applyFont="1" applyBorder="1" applyAlignment="1">
      <alignment horizontal="left" vertical="top" wrapText="1"/>
    </xf>
    <xf numFmtId="0" fontId="45" fillId="0" borderId="48" xfId="0" applyFont="1" applyBorder="1" applyAlignment="1">
      <alignment horizontal="right" vertical="top" wrapText="1"/>
    </xf>
    <xf numFmtId="1" fontId="46" fillId="0" borderId="48" xfId="0" applyNumberFormat="1" applyFont="1" applyBorder="1" applyAlignment="1">
      <alignment horizontal="right" vertical="top" shrinkToFit="1"/>
    </xf>
    <xf numFmtId="0" fontId="45" fillId="0" borderId="11" xfId="0" applyFont="1" applyBorder="1" applyAlignment="1">
      <alignment horizontal="right" vertical="top" wrapText="1"/>
    </xf>
    <xf numFmtId="1" fontId="46" fillId="0" borderId="11" xfId="0" applyNumberFormat="1" applyFont="1" applyBorder="1" applyAlignment="1">
      <alignment horizontal="right" vertical="top" shrinkToFit="1"/>
    </xf>
    <xf numFmtId="0" fontId="44" fillId="0" borderId="49" xfId="0" applyFont="1" applyBorder="1" applyAlignment="1">
      <alignment horizontal="left" vertical="top" wrapText="1"/>
    </xf>
    <xf numFmtId="43" fontId="49" fillId="0" borderId="39" xfId="67" applyFont="1" applyFill="1" applyBorder="1" applyAlignment="1">
      <alignment horizontal="right" vertical="top" shrinkToFit="1"/>
    </xf>
    <xf numFmtId="0" fontId="48" fillId="0" borderId="40" xfId="0" applyFont="1" applyBorder="1" applyAlignment="1">
      <alignment horizontal="left" vertical="top" wrapText="1"/>
    </xf>
    <xf numFmtId="0" fontId="48" fillId="0" borderId="39" xfId="0" applyFont="1" applyBorder="1" applyAlignment="1">
      <alignment horizontal="left" vertical="top" wrapText="1"/>
    </xf>
    <xf numFmtId="0" fontId="48" fillId="0" borderId="39" xfId="0" applyFont="1" applyBorder="1" applyAlignment="1">
      <alignment horizontal="right" vertical="top" wrapText="1"/>
    </xf>
    <xf numFmtId="1" fontId="49" fillId="0" borderId="39" xfId="0" applyNumberFormat="1" applyFont="1" applyBorder="1" applyAlignment="1">
      <alignment horizontal="right" vertical="top" shrinkToFit="1"/>
    </xf>
    <xf numFmtId="0" fontId="50" fillId="0" borderId="39" xfId="0" applyFont="1" applyBorder="1" applyAlignment="1">
      <alignment horizontal="left" wrapText="1"/>
    </xf>
    <xf numFmtId="0" fontId="51" fillId="0" borderId="49" xfId="0" applyFont="1" applyBorder="1" applyAlignment="1">
      <alignment horizontal="left" vertical="top" wrapText="1"/>
    </xf>
    <xf numFmtId="0" fontId="50" fillId="0" borderId="0" xfId="0" applyFont="1"/>
    <xf numFmtId="0" fontId="44" fillId="0" borderId="0" xfId="0" applyFont="1" applyAlignment="1">
      <alignment horizontal="left" vertical="top" wrapText="1"/>
    </xf>
    <xf numFmtId="165" fontId="31" fillId="0" borderId="24" xfId="36" applyFont="1" applyBorder="1" applyAlignment="1">
      <alignment horizontal="center"/>
    </xf>
    <xf numFmtId="165" fontId="31" fillId="0" borderId="30" xfId="36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44" xfId="68" applyNumberFormat="1" applyFont="1" applyBorder="1" applyAlignment="1">
      <alignment horizontal="center"/>
    </xf>
    <xf numFmtId="49" fontId="0" fillId="0" borderId="45" xfId="68" applyNumberFormat="1" applyFont="1" applyBorder="1" applyAlignment="1">
      <alignment horizontal="center"/>
    </xf>
    <xf numFmtId="0" fontId="38" fillId="28" borderId="31" xfId="0" applyFont="1" applyFill="1" applyBorder="1" applyAlignment="1">
      <alignment horizontal="center" vertical="center" textRotation="180" wrapText="1"/>
    </xf>
    <xf numFmtId="0" fontId="38" fillId="28" borderId="32" xfId="0" applyFont="1" applyFill="1" applyBorder="1" applyAlignment="1">
      <alignment horizontal="center" vertical="center" textRotation="180" wrapText="1"/>
    </xf>
    <xf numFmtId="0" fontId="38" fillId="0" borderId="32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8" fillId="30" borderId="32" xfId="0" applyFont="1" applyFill="1" applyBorder="1" applyAlignment="1">
      <alignment horizontal="center" vertical="center" textRotation="180"/>
    </xf>
    <xf numFmtId="0" fontId="38" fillId="30" borderId="33" xfId="0" applyFont="1" applyFill="1" applyBorder="1" applyAlignment="1">
      <alignment horizontal="center" vertical="center" textRotation="180"/>
    </xf>
    <xf numFmtId="0" fontId="40" fillId="31" borderId="34" xfId="0" applyFont="1" applyFill="1" applyBorder="1" applyAlignment="1">
      <alignment horizontal="center" vertical="top" textRotation="180"/>
    </xf>
    <xf numFmtId="0" fontId="40" fillId="31" borderId="35" xfId="0" applyFont="1" applyFill="1" applyBorder="1" applyAlignment="1">
      <alignment vertical="top"/>
    </xf>
  </cellXfs>
  <cellStyles count="75">
    <cellStyle name="%" xfId="1" xr:uid="{00000000-0005-0000-0000-000000000000}"/>
    <cellStyle name="20% - Colore 1 2" xfId="2" xr:uid="{00000000-0005-0000-0000-000001000000}"/>
    <cellStyle name="20% - Colore 2 2" xfId="3" xr:uid="{00000000-0005-0000-0000-000002000000}"/>
    <cellStyle name="20% - Colore 3 2" xfId="4" xr:uid="{00000000-0005-0000-0000-000003000000}"/>
    <cellStyle name="20% - Colore 4 2" xfId="5" xr:uid="{00000000-0005-0000-0000-000004000000}"/>
    <cellStyle name="20% - Colore 5 2" xfId="6" xr:uid="{00000000-0005-0000-0000-000005000000}"/>
    <cellStyle name="20% - Colore 6 2" xfId="7" xr:uid="{00000000-0005-0000-0000-000006000000}"/>
    <cellStyle name="40% - Colore 1 2" xfId="8" xr:uid="{00000000-0005-0000-0000-000007000000}"/>
    <cellStyle name="40% - Colore 2 2" xfId="9" xr:uid="{00000000-0005-0000-0000-000008000000}"/>
    <cellStyle name="40% - Colore 3 2" xfId="10" xr:uid="{00000000-0005-0000-0000-000009000000}"/>
    <cellStyle name="40% - Colore 4 2" xfId="11" xr:uid="{00000000-0005-0000-0000-00000A000000}"/>
    <cellStyle name="40% - Colore 5 2" xfId="12" xr:uid="{00000000-0005-0000-0000-00000B000000}"/>
    <cellStyle name="40% - Colore 6 2" xfId="13" xr:uid="{00000000-0005-0000-0000-00000C000000}"/>
    <cellStyle name="60% - Colore 1 2" xfId="14" xr:uid="{00000000-0005-0000-0000-00000D000000}"/>
    <cellStyle name="60% - Colore 2 2" xfId="15" xr:uid="{00000000-0005-0000-0000-00000E000000}"/>
    <cellStyle name="60% - Colore 3 2" xfId="16" xr:uid="{00000000-0005-0000-0000-00000F000000}"/>
    <cellStyle name="60% - Colore 4 2" xfId="17" xr:uid="{00000000-0005-0000-0000-000010000000}"/>
    <cellStyle name="60% - Colore 5 2" xfId="18" xr:uid="{00000000-0005-0000-0000-000011000000}"/>
    <cellStyle name="60% - Colore 6 2" xfId="19" xr:uid="{00000000-0005-0000-0000-000012000000}"/>
    <cellStyle name="Calcolo 2" xfId="20" xr:uid="{00000000-0005-0000-0000-000013000000}"/>
    <cellStyle name="Cella collegata 2" xfId="21" xr:uid="{00000000-0005-0000-0000-000014000000}"/>
    <cellStyle name="Cella da controllare 2" xfId="22" xr:uid="{00000000-0005-0000-0000-000015000000}"/>
    <cellStyle name="Collegamento ipertestuale" xfId="66" builtinId="8"/>
    <cellStyle name="Collegamento ipertestuale 2" xfId="23" xr:uid="{00000000-0005-0000-0000-000017000000}"/>
    <cellStyle name="Collegamento ipertestuale 2 2" xfId="24" xr:uid="{00000000-0005-0000-0000-000018000000}"/>
    <cellStyle name="Collegamento ipertestuale 3" xfId="25" xr:uid="{00000000-0005-0000-0000-000019000000}"/>
    <cellStyle name="Collegamento ipertestuale 3 2" xfId="26" xr:uid="{00000000-0005-0000-0000-00001A000000}"/>
    <cellStyle name="Collegamento ipertestuale 4" xfId="27" xr:uid="{00000000-0005-0000-0000-00001B000000}"/>
    <cellStyle name="Colore 1 2" xfId="28" xr:uid="{00000000-0005-0000-0000-00001C000000}"/>
    <cellStyle name="Colore 2 2" xfId="29" xr:uid="{00000000-0005-0000-0000-00001D000000}"/>
    <cellStyle name="Colore 3 2" xfId="30" xr:uid="{00000000-0005-0000-0000-00001E000000}"/>
    <cellStyle name="Colore 4 2" xfId="31" xr:uid="{00000000-0005-0000-0000-00001F000000}"/>
    <cellStyle name="Colore 5 2" xfId="32" xr:uid="{00000000-0005-0000-0000-000020000000}"/>
    <cellStyle name="Colore 6 2" xfId="33" xr:uid="{00000000-0005-0000-0000-000021000000}"/>
    <cellStyle name="Euro" xfId="34" xr:uid="{00000000-0005-0000-0000-000022000000}"/>
    <cellStyle name="Euro 2" xfId="35" xr:uid="{00000000-0005-0000-0000-000023000000}"/>
    <cellStyle name="Euro 3" xfId="72" xr:uid="{00000000-0005-0000-0000-000024000000}"/>
    <cellStyle name="Excel Built-in Normal" xfId="36" xr:uid="{00000000-0005-0000-0000-000025000000}"/>
    <cellStyle name="Excel Built-in Percent" xfId="37" xr:uid="{00000000-0005-0000-0000-000026000000}"/>
    <cellStyle name="Heading" xfId="38" xr:uid="{00000000-0005-0000-0000-000027000000}"/>
    <cellStyle name="Heading1" xfId="39" xr:uid="{00000000-0005-0000-0000-000028000000}"/>
    <cellStyle name="Input 2" xfId="40" xr:uid="{00000000-0005-0000-0000-000029000000}"/>
    <cellStyle name="Migliaia" xfId="67" builtinId="3"/>
    <cellStyle name="Migliaia [0] 2" xfId="41" xr:uid="{00000000-0005-0000-0000-00002B000000}"/>
    <cellStyle name="Migliaia [0] 2 2" xfId="42" xr:uid="{00000000-0005-0000-0000-00002C000000}"/>
    <cellStyle name="Migliaia 2" xfId="73" xr:uid="{00000000-0005-0000-0000-00002D000000}"/>
    <cellStyle name="Migliaia 2 2" xfId="43" xr:uid="{00000000-0005-0000-0000-00002E000000}"/>
    <cellStyle name="Migliaia 2 3" xfId="44" xr:uid="{00000000-0005-0000-0000-00002F000000}"/>
    <cellStyle name="Neutrale 2" xfId="45" xr:uid="{00000000-0005-0000-0000-000030000000}"/>
    <cellStyle name="Normal_ENEL-2000" xfId="46" xr:uid="{00000000-0005-0000-0000-000031000000}"/>
    <cellStyle name="Normale" xfId="0" builtinId="0" customBuiltin="1"/>
    <cellStyle name="Normale 2" xfId="71" xr:uid="{00000000-0005-0000-0000-000033000000}"/>
    <cellStyle name="Normale 2 2" xfId="47" xr:uid="{00000000-0005-0000-0000-000034000000}"/>
    <cellStyle name="Normale 2 3" xfId="48" xr:uid="{00000000-0005-0000-0000-000035000000}"/>
    <cellStyle name="Normale 3" xfId="49" xr:uid="{00000000-0005-0000-0000-000036000000}"/>
    <cellStyle name="Normale 4" xfId="50" xr:uid="{00000000-0005-0000-0000-000037000000}"/>
    <cellStyle name="Normale 5" xfId="51" xr:uid="{00000000-0005-0000-0000-000038000000}"/>
    <cellStyle name="Normale 6" xfId="70" xr:uid="{00000000-0005-0000-0000-000039000000}"/>
    <cellStyle name="Nota 2" xfId="52" xr:uid="{00000000-0005-0000-0000-00003A000000}"/>
    <cellStyle name="Output 2" xfId="53" xr:uid="{00000000-0005-0000-0000-00003B000000}"/>
    <cellStyle name="Percentuale" xfId="69" builtinId="5"/>
    <cellStyle name="Percentuale 2" xfId="74" xr:uid="{00000000-0005-0000-0000-00003D000000}"/>
    <cellStyle name="Result" xfId="54" xr:uid="{00000000-0005-0000-0000-00003E000000}"/>
    <cellStyle name="Result2" xfId="55" xr:uid="{00000000-0005-0000-0000-00003F000000}"/>
    <cellStyle name="Testo avviso 2" xfId="56" xr:uid="{00000000-0005-0000-0000-000040000000}"/>
    <cellStyle name="Testo descrittivo 2" xfId="57" xr:uid="{00000000-0005-0000-0000-000041000000}"/>
    <cellStyle name="Titolo 1 2" xfId="58" xr:uid="{00000000-0005-0000-0000-000042000000}"/>
    <cellStyle name="Titolo 2 2" xfId="59" xr:uid="{00000000-0005-0000-0000-000043000000}"/>
    <cellStyle name="Titolo 3 2" xfId="60" xr:uid="{00000000-0005-0000-0000-000044000000}"/>
    <cellStyle name="Titolo 4 2" xfId="61" xr:uid="{00000000-0005-0000-0000-000045000000}"/>
    <cellStyle name="Titolo 5" xfId="62" xr:uid="{00000000-0005-0000-0000-000046000000}"/>
    <cellStyle name="Totale 2" xfId="63" xr:uid="{00000000-0005-0000-0000-000047000000}"/>
    <cellStyle name="Valore non valido 2" xfId="64" xr:uid="{00000000-0005-0000-0000-000048000000}"/>
    <cellStyle name="Valore valido 2" xfId="65" xr:uid="{00000000-0005-0000-0000-000049000000}"/>
    <cellStyle name="Valuta" xfId="68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'Dettagli sede POP'!$H$30</c:f>
              <c:strCache>
                <c:ptCount val="1"/>
                <c:pt idx="0">
                  <c:v>Peak</c:v>
                </c:pt>
              </c:strCache>
            </c:strRef>
          </c:tx>
          <c:marker>
            <c:symbol val="none"/>
          </c:marker>
          <c:cat>
            <c:strRef>
              <c:f>'Dettagli sede POP'!$G$31:$G$42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POP'!$H$31:$H$42</c:f>
              <c:numCache>
                <c:formatCode>0%</c:formatCode>
                <c:ptCount val="12"/>
                <c:pt idx="0">
                  <c:v>0.39332070285795617</c:v>
                </c:pt>
                <c:pt idx="1">
                  <c:v>0.38693635774917173</c:v>
                </c:pt>
                <c:pt idx="2">
                  <c:v>0.38600304119539119</c:v>
                </c:pt>
                <c:pt idx="3">
                  <c:v>0.38202727406086728</c:v>
                </c:pt>
                <c:pt idx="4">
                  <c:v>0.38333286428200974</c:v>
                </c:pt>
                <c:pt idx="5">
                  <c:v>0.3713956297807452</c:v>
                </c:pt>
                <c:pt idx="6">
                  <c:v>0.37122637440834944</c:v>
                </c:pt>
                <c:pt idx="7">
                  <c:v>0.38266452018769082</c:v>
                </c:pt>
                <c:pt idx="8">
                  <c:v>0.37778338025407232</c:v>
                </c:pt>
                <c:pt idx="9">
                  <c:v>0.3860196755100242</c:v>
                </c:pt>
                <c:pt idx="10">
                  <c:v>0.38850700073691968</c:v>
                </c:pt>
                <c:pt idx="11">
                  <c:v>0.38359488007535236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A2-44F1-8FCD-98BF00822F5B}"/>
            </c:ext>
          </c:extLst>
        </c:ser>
        <c:ser>
          <c:idx val="1"/>
          <c:order val="1"/>
          <c:tx>
            <c:strRef>
              <c:f>'Dettagli sede POP'!$I$30</c:f>
              <c:strCache>
                <c:ptCount val="1"/>
                <c:pt idx="0">
                  <c:v>Off Peak</c:v>
                </c:pt>
              </c:strCache>
            </c:strRef>
          </c:tx>
          <c:marker>
            <c:symbol val="none"/>
          </c:marker>
          <c:cat>
            <c:strRef>
              <c:f>'Dettagli sede POP'!$G$31:$G$42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POP'!$I$31:$I$42</c:f>
              <c:numCache>
                <c:formatCode>0%</c:formatCode>
                <c:ptCount val="12"/>
                <c:pt idx="0">
                  <c:v>0.60667929714204383</c:v>
                </c:pt>
                <c:pt idx="1">
                  <c:v>0.61306364225082821</c:v>
                </c:pt>
                <c:pt idx="2">
                  <c:v>0.61399695880460881</c:v>
                </c:pt>
                <c:pt idx="3">
                  <c:v>0.61797272593913266</c:v>
                </c:pt>
                <c:pt idx="4">
                  <c:v>0.61666713571799026</c:v>
                </c:pt>
                <c:pt idx="5">
                  <c:v>0.62860437021925486</c:v>
                </c:pt>
                <c:pt idx="6">
                  <c:v>0.62877362559165062</c:v>
                </c:pt>
                <c:pt idx="7">
                  <c:v>0.61733547981230918</c:v>
                </c:pt>
                <c:pt idx="8">
                  <c:v>0.62221661974592768</c:v>
                </c:pt>
                <c:pt idx="9">
                  <c:v>0.61398032448997575</c:v>
                </c:pt>
                <c:pt idx="10">
                  <c:v>0.61149299926308032</c:v>
                </c:pt>
                <c:pt idx="11">
                  <c:v>0.61640511992464764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A2-44F1-8FCD-98BF00822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7434752"/>
        <c:axId val="217444736"/>
      </c:lineChart>
      <c:catAx>
        <c:axId val="217434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7444736"/>
        <c:crosses val="autoZero"/>
        <c:auto val="1"/>
        <c:lblAlgn val="ctr"/>
        <c:lblOffset val="100"/>
        <c:noMultiLvlLbl val="0"/>
      </c:catAx>
      <c:valAx>
        <c:axId val="21744473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17434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175260</xdr:rowOff>
    </xdr:from>
    <xdr:to>
      <xdr:col>5</xdr:col>
      <xdr:colOff>205740</xdr:colOff>
      <xdr:row>43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449580</xdr:colOff>
      <xdr:row>17</xdr:row>
      <xdr:rowOff>106680</xdr:rowOff>
    </xdr:from>
    <xdr:to>
      <xdr:col>10</xdr:col>
      <xdr:colOff>297180</xdr:colOff>
      <xdr:row>22</xdr:row>
      <xdr:rowOff>91440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9220" y="3215640"/>
          <a:ext cx="2095500" cy="899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abio.dallavilla@cordarbiella.it" TargetMode="External"/><Relationship Id="rId1" Type="http://schemas.openxmlformats.org/officeDocument/2006/relationships/hyperlink" Target="mailto:fornitori@cordarbiella.i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65526"/>
  <sheetViews>
    <sheetView tabSelected="1" workbookViewId="0">
      <selection activeCell="G31" sqref="A1:G31"/>
    </sheetView>
  </sheetViews>
  <sheetFormatPr defaultColWidth="24.875" defaultRowHeight="15"/>
  <cols>
    <col min="1" max="1" width="24.875" style="1"/>
    <col min="2" max="3" width="27.625" style="1" bestFit="1" customWidth="1"/>
    <col min="4" max="1021" width="24.875" style="1"/>
  </cols>
  <sheetData>
    <row r="1" spans="1:1021" s="29" customFormat="1">
      <c r="A1" s="30" t="s">
        <v>45</v>
      </c>
      <c r="B1" s="30" t="s">
        <v>1259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  <c r="IW1" s="28"/>
      <c r="IX1" s="28"/>
      <c r="IY1" s="28"/>
      <c r="IZ1" s="28"/>
      <c r="JA1" s="28"/>
      <c r="JB1" s="28"/>
      <c r="JC1" s="28"/>
      <c r="JD1" s="28"/>
      <c r="JE1" s="28"/>
      <c r="JF1" s="28"/>
      <c r="JG1" s="28"/>
      <c r="JH1" s="28"/>
      <c r="JI1" s="28"/>
      <c r="JJ1" s="28"/>
      <c r="JK1" s="28"/>
      <c r="JL1" s="28"/>
      <c r="JM1" s="28"/>
      <c r="JN1" s="28"/>
      <c r="JO1" s="28"/>
      <c r="JP1" s="28"/>
      <c r="JQ1" s="28"/>
      <c r="JR1" s="28"/>
      <c r="JS1" s="28"/>
      <c r="JT1" s="28"/>
      <c r="JU1" s="28"/>
      <c r="JV1" s="28"/>
      <c r="JW1" s="28"/>
      <c r="JX1" s="28"/>
      <c r="JY1" s="28"/>
      <c r="JZ1" s="28"/>
      <c r="KA1" s="28"/>
      <c r="KB1" s="28"/>
      <c r="KC1" s="28"/>
      <c r="KD1" s="28"/>
      <c r="KE1" s="28"/>
      <c r="KF1" s="28"/>
      <c r="KG1" s="28"/>
      <c r="KH1" s="28"/>
      <c r="KI1" s="28"/>
      <c r="KJ1" s="28"/>
      <c r="KK1" s="28"/>
      <c r="KL1" s="28"/>
      <c r="KM1" s="28"/>
      <c r="KN1" s="28"/>
      <c r="KO1" s="28"/>
      <c r="KP1" s="28"/>
      <c r="KQ1" s="28"/>
      <c r="KR1" s="28"/>
      <c r="KS1" s="28"/>
      <c r="KT1" s="28"/>
      <c r="KU1" s="28"/>
      <c r="KV1" s="28"/>
      <c r="KW1" s="28"/>
      <c r="KX1" s="28"/>
      <c r="KY1" s="28"/>
      <c r="KZ1" s="28"/>
      <c r="LA1" s="28"/>
      <c r="LB1" s="28"/>
      <c r="LC1" s="28"/>
      <c r="LD1" s="28"/>
      <c r="LE1" s="28"/>
      <c r="LF1" s="28"/>
      <c r="LG1" s="28"/>
      <c r="LH1" s="28"/>
      <c r="LI1" s="28"/>
      <c r="LJ1" s="28"/>
      <c r="LK1" s="28"/>
      <c r="LL1" s="28"/>
      <c r="LM1" s="28"/>
      <c r="LN1" s="28"/>
      <c r="LO1" s="28"/>
      <c r="LP1" s="28"/>
      <c r="LQ1" s="28"/>
      <c r="LR1" s="28"/>
      <c r="LS1" s="28"/>
      <c r="LT1" s="28"/>
      <c r="LU1" s="28"/>
      <c r="LV1" s="28"/>
      <c r="LW1" s="28"/>
      <c r="LX1" s="28"/>
      <c r="LY1" s="28"/>
      <c r="LZ1" s="28"/>
      <c r="MA1" s="28"/>
      <c r="MB1" s="28"/>
      <c r="MC1" s="28"/>
      <c r="MD1" s="28"/>
      <c r="ME1" s="28"/>
      <c r="MF1" s="28"/>
      <c r="MG1" s="28"/>
      <c r="MH1" s="28"/>
      <c r="MI1" s="28"/>
      <c r="MJ1" s="28"/>
      <c r="MK1" s="28"/>
      <c r="ML1" s="28"/>
      <c r="MM1" s="28"/>
      <c r="MN1" s="28"/>
      <c r="MO1" s="28"/>
      <c r="MP1" s="28"/>
      <c r="MQ1" s="28"/>
      <c r="MR1" s="28"/>
      <c r="MS1" s="28"/>
      <c r="MT1" s="28"/>
      <c r="MU1" s="28"/>
      <c r="MV1" s="28"/>
      <c r="MW1" s="28"/>
      <c r="MX1" s="28"/>
      <c r="MY1" s="28"/>
      <c r="MZ1" s="28"/>
      <c r="NA1" s="28"/>
      <c r="NB1" s="28"/>
      <c r="NC1" s="28"/>
      <c r="ND1" s="28"/>
      <c r="NE1" s="28"/>
      <c r="NF1" s="28"/>
      <c r="NG1" s="28"/>
      <c r="NH1" s="28"/>
      <c r="NI1" s="28"/>
      <c r="NJ1" s="28"/>
      <c r="NK1" s="28"/>
      <c r="NL1" s="28"/>
      <c r="NM1" s="28"/>
      <c r="NN1" s="28"/>
      <c r="NO1" s="28"/>
      <c r="NP1" s="28"/>
      <c r="NQ1" s="28"/>
      <c r="NR1" s="28"/>
      <c r="NS1" s="28"/>
      <c r="NT1" s="28"/>
      <c r="NU1" s="28"/>
      <c r="NV1" s="28"/>
      <c r="NW1" s="28"/>
      <c r="NX1" s="28"/>
      <c r="NY1" s="28"/>
      <c r="NZ1" s="28"/>
      <c r="OA1" s="28"/>
      <c r="OB1" s="28"/>
      <c r="OC1" s="28"/>
      <c r="OD1" s="28"/>
      <c r="OE1" s="28"/>
      <c r="OF1" s="28"/>
      <c r="OG1" s="28"/>
      <c r="OH1" s="28"/>
      <c r="OI1" s="28"/>
      <c r="OJ1" s="28"/>
      <c r="OK1" s="28"/>
      <c r="OL1" s="28"/>
      <c r="OM1" s="28"/>
      <c r="ON1" s="28"/>
      <c r="OO1" s="28"/>
      <c r="OP1" s="28"/>
      <c r="OQ1" s="28"/>
      <c r="OR1" s="28"/>
      <c r="OS1" s="28"/>
      <c r="OT1" s="28"/>
      <c r="OU1" s="28"/>
      <c r="OV1" s="28"/>
      <c r="OW1" s="28"/>
      <c r="OX1" s="28"/>
      <c r="OY1" s="28"/>
      <c r="OZ1" s="28"/>
      <c r="PA1" s="28"/>
      <c r="PB1" s="28"/>
      <c r="PC1" s="28"/>
      <c r="PD1" s="28"/>
      <c r="PE1" s="28"/>
      <c r="PF1" s="28"/>
      <c r="PG1" s="28"/>
      <c r="PH1" s="28"/>
      <c r="PI1" s="28"/>
      <c r="PJ1" s="28"/>
      <c r="PK1" s="28"/>
      <c r="PL1" s="28"/>
      <c r="PM1" s="28"/>
      <c r="PN1" s="28"/>
      <c r="PO1" s="28"/>
      <c r="PP1" s="28"/>
      <c r="PQ1" s="28"/>
      <c r="PR1" s="28"/>
      <c r="PS1" s="28"/>
      <c r="PT1" s="28"/>
      <c r="PU1" s="28"/>
      <c r="PV1" s="28"/>
      <c r="PW1" s="28"/>
      <c r="PX1" s="28"/>
      <c r="PY1" s="28"/>
      <c r="PZ1" s="28"/>
      <c r="QA1" s="28"/>
      <c r="QB1" s="28"/>
      <c r="QC1" s="28"/>
      <c r="QD1" s="28"/>
      <c r="QE1" s="28"/>
      <c r="QF1" s="28"/>
      <c r="QG1" s="28"/>
      <c r="QH1" s="28"/>
      <c r="QI1" s="28"/>
      <c r="QJ1" s="28"/>
      <c r="QK1" s="28"/>
      <c r="QL1" s="28"/>
      <c r="QM1" s="28"/>
      <c r="QN1" s="28"/>
      <c r="QO1" s="28"/>
      <c r="QP1" s="28"/>
      <c r="QQ1" s="28"/>
      <c r="QR1" s="28"/>
      <c r="QS1" s="28"/>
      <c r="QT1" s="28"/>
      <c r="QU1" s="28"/>
      <c r="QV1" s="28"/>
      <c r="QW1" s="28"/>
      <c r="QX1" s="28"/>
      <c r="QY1" s="28"/>
      <c r="QZ1" s="28"/>
      <c r="RA1" s="28"/>
      <c r="RB1" s="28"/>
      <c r="RC1" s="28"/>
      <c r="RD1" s="28"/>
      <c r="RE1" s="28"/>
      <c r="RF1" s="28"/>
      <c r="RG1" s="28"/>
      <c r="RH1" s="28"/>
      <c r="RI1" s="28"/>
      <c r="RJ1" s="28"/>
      <c r="RK1" s="28"/>
      <c r="RL1" s="28"/>
      <c r="RM1" s="28"/>
      <c r="RN1" s="28"/>
      <c r="RO1" s="28"/>
      <c r="RP1" s="28"/>
      <c r="RQ1" s="28"/>
      <c r="RR1" s="28"/>
      <c r="RS1" s="28"/>
      <c r="RT1" s="28"/>
      <c r="RU1" s="28"/>
      <c r="RV1" s="28"/>
      <c r="RW1" s="28"/>
      <c r="RX1" s="28"/>
      <c r="RY1" s="28"/>
      <c r="RZ1" s="28"/>
      <c r="SA1" s="28"/>
      <c r="SB1" s="28"/>
      <c r="SC1" s="28"/>
      <c r="SD1" s="28"/>
      <c r="SE1" s="28"/>
      <c r="SF1" s="28"/>
      <c r="SG1" s="28"/>
      <c r="SH1" s="28"/>
      <c r="SI1" s="28"/>
      <c r="SJ1" s="28"/>
      <c r="SK1" s="28"/>
      <c r="SL1" s="28"/>
      <c r="SM1" s="28"/>
      <c r="SN1" s="28"/>
      <c r="SO1" s="28"/>
      <c r="SP1" s="28"/>
      <c r="SQ1" s="28"/>
      <c r="SR1" s="28"/>
      <c r="SS1" s="28"/>
      <c r="ST1" s="28"/>
      <c r="SU1" s="28"/>
      <c r="SV1" s="28"/>
      <c r="SW1" s="28"/>
      <c r="SX1" s="28"/>
      <c r="SY1" s="28"/>
      <c r="SZ1" s="28"/>
      <c r="TA1" s="28"/>
      <c r="TB1" s="28"/>
      <c r="TC1" s="28"/>
      <c r="TD1" s="28"/>
      <c r="TE1" s="28"/>
      <c r="TF1" s="28"/>
      <c r="TG1" s="28"/>
      <c r="TH1" s="28"/>
      <c r="TI1" s="28"/>
      <c r="TJ1" s="28"/>
      <c r="TK1" s="28"/>
      <c r="TL1" s="28"/>
      <c r="TM1" s="28"/>
      <c r="TN1" s="28"/>
      <c r="TO1" s="28"/>
      <c r="TP1" s="28"/>
      <c r="TQ1" s="28"/>
      <c r="TR1" s="28"/>
      <c r="TS1" s="28"/>
      <c r="TT1" s="28"/>
      <c r="TU1" s="28"/>
      <c r="TV1" s="28"/>
      <c r="TW1" s="28"/>
      <c r="TX1" s="28"/>
      <c r="TY1" s="28"/>
      <c r="TZ1" s="28"/>
      <c r="UA1" s="28"/>
      <c r="UB1" s="28"/>
      <c r="UC1" s="28"/>
      <c r="UD1" s="28"/>
      <c r="UE1" s="28"/>
      <c r="UF1" s="28"/>
      <c r="UG1" s="28"/>
      <c r="UH1" s="28"/>
      <c r="UI1" s="28"/>
      <c r="UJ1" s="28"/>
      <c r="UK1" s="28"/>
      <c r="UL1" s="28"/>
      <c r="UM1" s="28"/>
      <c r="UN1" s="28"/>
      <c r="UO1" s="28"/>
      <c r="UP1" s="28"/>
      <c r="UQ1" s="28"/>
      <c r="UR1" s="28"/>
      <c r="US1" s="28"/>
      <c r="UT1" s="28"/>
      <c r="UU1" s="28"/>
      <c r="UV1" s="28"/>
      <c r="UW1" s="28"/>
      <c r="UX1" s="28"/>
      <c r="UY1" s="28"/>
      <c r="UZ1" s="28"/>
      <c r="VA1" s="28"/>
      <c r="VB1" s="28"/>
      <c r="VC1" s="28"/>
      <c r="VD1" s="28"/>
      <c r="VE1" s="28"/>
      <c r="VF1" s="28"/>
      <c r="VG1" s="28"/>
      <c r="VH1" s="28"/>
      <c r="VI1" s="28"/>
      <c r="VJ1" s="28"/>
      <c r="VK1" s="28"/>
      <c r="VL1" s="28"/>
      <c r="VM1" s="28"/>
      <c r="VN1" s="28"/>
      <c r="VO1" s="28"/>
      <c r="VP1" s="28"/>
      <c r="VQ1" s="28"/>
      <c r="VR1" s="28"/>
      <c r="VS1" s="28"/>
      <c r="VT1" s="28"/>
      <c r="VU1" s="28"/>
      <c r="VV1" s="28"/>
      <c r="VW1" s="28"/>
      <c r="VX1" s="28"/>
      <c r="VY1" s="28"/>
      <c r="VZ1" s="28"/>
      <c r="WA1" s="28"/>
      <c r="WB1" s="28"/>
      <c r="WC1" s="28"/>
      <c r="WD1" s="28"/>
      <c r="WE1" s="28"/>
      <c r="WF1" s="28"/>
      <c r="WG1" s="28"/>
      <c r="WH1" s="28"/>
      <c r="WI1" s="28"/>
      <c r="WJ1" s="28"/>
      <c r="WK1" s="28"/>
      <c r="WL1" s="28"/>
      <c r="WM1" s="28"/>
      <c r="WN1" s="28"/>
      <c r="WO1" s="28"/>
      <c r="WP1" s="28"/>
      <c r="WQ1" s="28"/>
      <c r="WR1" s="28"/>
      <c r="WS1" s="28"/>
      <c r="WT1" s="28"/>
      <c r="WU1" s="28"/>
      <c r="WV1" s="28"/>
      <c r="WW1" s="28"/>
      <c r="WX1" s="28"/>
      <c r="WY1" s="28"/>
      <c r="WZ1" s="28"/>
      <c r="XA1" s="28"/>
      <c r="XB1" s="28"/>
      <c r="XC1" s="28"/>
      <c r="XD1" s="28"/>
      <c r="XE1" s="28"/>
      <c r="XF1" s="28"/>
      <c r="XG1" s="28"/>
      <c r="XH1" s="28"/>
      <c r="XI1" s="28"/>
      <c r="XJ1" s="28"/>
      <c r="XK1" s="28"/>
      <c r="XL1" s="28"/>
      <c r="XM1" s="28"/>
      <c r="XN1" s="28"/>
      <c r="XO1" s="28"/>
      <c r="XP1" s="28"/>
      <c r="XQ1" s="28"/>
      <c r="XR1" s="28"/>
      <c r="XS1" s="28"/>
      <c r="XT1" s="28"/>
      <c r="XU1" s="28"/>
      <c r="XV1" s="28"/>
      <c r="XW1" s="28"/>
      <c r="XX1" s="28"/>
      <c r="XY1" s="28"/>
      <c r="XZ1" s="28"/>
      <c r="YA1" s="28"/>
      <c r="YB1" s="28"/>
      <c r="YC1" s="28"/>
      <c r="YD1" s="28"/>
      <c r="YE1" s="28"/>
      <c r="YF1" s="28"/>
      <c r="YG1" s="28"/>
      <c r="YH1" s="28"/>
      <c r="YI1" s="28"/>
      <c r="YJ1" s="28"/>
      <c r="YK1" s="28"/>
      <c r="YL1" s="28"/>
      <c r="YM1" s="28"/>
      <c r="YN1" s="28"/>
      <c r="YO1" s="28"/>
      <c r="YP1" s="28"/>
      <c r="YQ1" s="28"/>
      <c r="YR1" s="28"/>
      <c r="YS1" s="28"/>
      <c r="YT1" s="28"/>
      <c r="YU1" s="28"/>
      <c r="YV1" s="28"/>
      <c r="YW1" s="28"/>
      <c r="YX1" s="28"/>
      <c r="YY1" s="28"/>
      <c r="YZ1" s="28"/>
      <c r="ZA1" s="28"/>
      <c r="ZB1" s="28"/>
      <c r="ZC1" s="28"/>
      <c r="ZD1" s="28"/>
      <c r="ZE1" s="28"/>
      <c r="ZF1" s="28"/>
      <c r="ZG1" s="28"/>
      <c r="ZH1" s="28"/>
      <c r="ZI1" s="28"/>
      <c r="ZJ1" s="28"/>
      <c r="ZK1" s="28"/>
      <c r="ZL1" s="28"/>
      <c r="ZM1" s="28"/>
      <c r="ZN1" s="28"/>
      <c r="ZO1" s="28"/>
      <c r="ZP1" s="28"/>
      <c r="ZQ1" s="28"/>
      <c r="ZR1" s="28"/>
      <c r="ZS1" s="28"/>
      <c r="ZT1" s="28"/>
      <c r="ZU1" s="28"/>
      <c r="ZV1" s="28"/>
      <c r="ZW1" s="28"/>
      <c r="ZX1" s="28"/>
      <c r="ZY1" s="28"/>
      <c r="ZZ1" s="28"/>
      <c r="AAA1" s="28"/>
      <c r="AAB1" s="28"/>
      <c r="AAC1" s="28"/>
      <c r="AAD1" s="28"/>
      <c r="AAE1" s="28"/>
      <c r="AAF1" s="28"/>
      <c r="AAG1" s="28"/>
      <c r="AAH1" s="28"/>
      <c r="AAI1" s="28"/>
      <c r="AAJ1" s="28"/>
      <c r="AAK1" s="28"/>
      <c r="AAL1" s="28"/>
      <c r="AAM1" s="28"/>
      <c r="AAN1" s="28"/>
      <c r="AAO1" s="28"/>
      <c r="AAP1" s="28"/>
      <c r="AAQ1" s="28"/>
      <c r="AAR1" s="28"/>
      <c r="AAS1" s="28"/>
      <c r="AAT1" s="28"/>
      <c r="AAU1" s="28"/>
      <c r="AAV1" s="28"/>
      <c r="AAW1" s="28"/>
      <c r="AAX1" s="28"/>
      <c r="AAY1" s="28"/>
      <c r="AAZ1" s="28"/>
      <c r="ABA1" s="28"/>
      <c r="ABB1" s="28"/>
      <c r="ABC1" s="28"/>
      <c r="ABD1" s="28"/>
      <c r="ABE1" s="28"/>
      <c r="ABF1" s="28"/>
      <c r="ABG1" s="28"/>
      <c r="ABH1" s="28"/>
      <c r="ABI1" s="28"/>
      <c r="ABJ1" s="28"/>
      <c r="ABK1" s="28"/>
      <c r="ABL1" s="28"/>
      <c r="ABM1" s="28"/>
      <c r="ABN1" s="28"/>
      <c r="ABO1" s="28"/>
      <c r="ABP1" s="28"/>
      <c r="ABQ1" s="28"/>
      <c r="ABR1" s="28"/>
      <c r="ABS1" s="28"/>
      <c r="ABT1" s="28"/>
      <c r="ABU1" s="28"/>
      <c r="ABV1" s="28"/>
      <c r="ABW1" s="28"/>
      <c r="ABX1" s="28"/>
      <c r="ABY1" s="28"/>
      <c r="ABZ1" s="28"/>
      <c r="ACA1" s="28"/>
      <c r="ACB1" s="28"/>
      <c r="ACC1" s="28"/>
      <c r="ACD1" s="28"/>
      <c r="ACE1" s="28"/>
      <c r="ACF1" s="28"/>
      <c r="ACG1" s="28"/>
      <c r="ACH1" s="28"/>
      <c r="ACI1" s="28"/>
      <c r="ACJ1" s="28"/>
      <c r="ACK1" s="28"/>
      <c r="ACL1" s="28"/>
      <c r="ACM1" s="28"/>
      <c r="ACN1" s="28"/>
      <c r="ACO1" s="28"/>
      <c r="ACP1" s="28"/>
      <c r="ACQ1" s="28"/>
      <c r="ACR1" s="28"/>
      <c r="ACS1" s="28"/>
      <c r="ACT1" s="28"/>
      <c r="ACU1" s="28"/>
      <c r="ACV1" s="28"/>
      <c r="ACW1" s="28"/>
      <c r="ACX1" s="28"/>
      <c r="ACY1" s="28"/>
      <c r="ACZ1" s="28"/>
      <c r="ADA1" s="28"/>
      <c r="ADB1" s="28"/>
      <c r="ADC1" s="28"/>
      <c r="ADD1" s="28"/>
      <c r="ADE1" s="28"/>
      <c r="ADF1" s="28"/>
      <c r="ADG1" s="28"/>
      <c r="ADH1" s="28"/>
      <c r="ADI1" s="28"/>
      <c r="ADJ1" s="28"/>
      <c r="ADK1" s="28"/>
      <c r="ADL1" s="28"/>
      <c r="ADM1" s="28"/>
      <c r="ADN1" s="28"/>
      <c r="ADO1" s="28"/>
      <c r="ADP1" s="28"/>
      <c r="ADQ1" s="28"/>
      <c r="ADR1" s="28"/>
      <c r="ADS1" s="28"/>
      <c r="ADT1" s="28"/>
      <c r="ADU1" s="28"/>
      <c r="ADV1" s="28"/>
      <c r="ADW1" s="28"/>
      <c r="ADX1" s="28"/>
      <c r="ADY1" s="28"/>
      <c r="ADZ1" s="28"/>
      <c r="AEA1" s="28"/>
      <c r="AEB1" s="28"/>
      <c r="AEC1" s="28"/>
      <c r="AED1" s="28"/>
      <c r="AEE1" s="28"/>
      <c r="AEF1" s="28"/>
      <c r="AEG1" s="28"/>
      <c r="AEH1" s="28"/>
      <c r="AEI1" s="28"/>
      <c r="AEJ1" s="28"/>
      <c r="AEK1" s="28"/>
      <c r="AEL1" s="28"/>
      <c r="AEM1" s="28"/>
      <c r="AEN1" s="28"/>
      <c r="AEO1" s="28"/>
      <c r="AEP1" s="28"/>
      <c r="AEQ1" s="28"/>
      <c r="AER1" s="28"/>
      <c r="AES1" s="28"/>
      <c r="AET1" s="28"/>
      <c r="AEU1" s="28"/>
      <c r="AEV1" s="28"/>
      <c r="AEW1" s="28"/>
      <c r="AEX1" s="28"/>
      <c r="AEY1" s="28"/>
      <c r="AEZ1" s="28"/>
      <c r="AFA1" s="28"/>
      <c r="AFB1" s="28"/>
      <c r="AFC1" s="28"/>
      <c r="AFD1" s="28"/>
      <c r="AFE1" s="28"/>
      <c r="AFF1" s="28"/>
      <c r="AFG1" s="28"/>
      <c r="AFH1" s="28"/>
      <c r="AFI1" s="28"/>
      <c r="AFJ1" s="28"/>
      <c r="AFK1" s="28"/>
      <c r="AFL1" s="28"/>
      <c r="AFM1" s="28"/>
      <c r="AFN1" s="28"/>
      <c r="AFO1" s="28"/>
      <c r="AFP1" s="28"/>
      <c r="AFQ1" s="28"/>
      <c r="AFR1" s="28"/>
      <c r="AFS1" s="28"/>
      <c r="AFT1" s="28"/>
      <c r="AFU1" s="28"/>
      <c r="AFV1" s="28"/>
      <c r="AFW1" s="28"/>
      <c r="AFX1" s="28"/>
      <c r="AFY1" s="28"/>
      <c r="AFZ1" s="28"/>
      <c r="AGA1" s="28"/>
      <c r="AGB1" s="28"/>
      <c r="AGC1" s="28"/>
      <c r="AGD1" s="28"/>
      <c r="AGE1" s="28"/>
      <c r="AGF1" s="28"/>
      <c r="AGG1" s="28"/>
      <c r="AGH1" s="28"/>
      <c r="AGI1" s="28"/>
      <c r="AGJ1" s="28"/>
      <c r="AGK1" s="28"/>
      <c r="AGL1" s="28"/>
      <c r="AGM1" s="28"/>
      <c r="AGN1" s="28"/>
      <c r="AGO1" s="28"/>
      <c r="AGP1" s="28"/>
      <c r="AGQ1" s="28"/>
      <c r="AGR1" s="28"/>
      <c r="AGS1" s="28"/>
      <c r="AGT1" s="28"/>
      <c r="AGU1" s="28"/>
      <c r="AGV1" s="28"/>
      <c r="AGW1" s="28"/>
      <c r="AGX1" s="28"/>
      <c r="AGY1" s="28"/>
      <c r="AGZ1" s="28"/>
      <c r="AHA1" s="28"/>
      <c r="AHB1" s="28"/>
      <c r="AHC1" s="28"/>
      <c r="AHD1" s="28"/>
      <c r="AHE1" s="28"/>
      <c r="AHF1" s="28"/>
      <c r="AHG1" s="28"/>
      <c r="AHH1" s="28"/>
      <c r="AHI1" s="28"/>
      <c r="AHJ1" s="28"/>
      <c r="AHK1" s="28"/>
      <c r="AHL1" s="28"/>
      <c r="AHM1" s="28"/>
      <c r="AHN1" s="28"/>
      <c r="AHO1" s="28"/>
      <c r="AHP1" s="28"/>
      <c r="AHQ1" s="28"/>
      <c r="AHR1" s="28"/>
      <c r="AHS1" s="28"/>
      <c r="AHT1" s="28"/>
      <c r="AHU1" s="28"/>
      <c r="AHV1" s="28"/>
      <c r="AHW1" s="28"/>
      <c r="AHX1" s="28"/>
      <c r="AHY1" s="28"/>
      <c r="AHZ1" s="28"/>
      <c r="AIA1" s="28"/>
      <c r="AIB1" s="28"/>
      <c r="AIC1" s="28"/>
      <c r="AID1" s="28"/>
      <c r="AIE1" s="28"/>
      <c r="AIF1" s="28"/>
      <c r="AIG1" s="28"/>
      <c r="AIH1" s="28"/>
      <c r="AII1" s="28"/>
      <c r="AIJ1" s="28"/>
      <c r="AIK1" s="28"/>
      <c r="AIL1" s="28"/>
      <c r="AIM1" s="28"/>
      <c r="AIN1" s="28"/>
      <c r="AIO1" s="28"/>
      <c r="AIP1" s="28"/>
      <c r="AIQ1" s="28"/>
      <c r="AIR1" s="28"/>
      <c r="AIS1" s="28"/>
      <c r="AIT1" s="28"/>
      <c r="AIU1" s="28"/>
      <c r="AIV1" s="28"/>
      <c r="AIW1" s="28"/>
      <c r="AIX1" s="28"/>
      <c r="AIY1" s="28"/>
      <c r="AIZ1" s="28"/>
      <c r="AJA1" s="28"/>
      <c r="AJB1" s="28"/>
      <c r="AJC1" s="28"/>
      <c r="AJD1" s="28"/>
      <c r="AJE1" s="28"/>
      <c r="AJF1" s="28"/>
      <c r="AJG1" s="28"/>
      <c r="AJH1" s="28"/>
      <c r="AJI1" s="28"/>
      <c r="AJJ1" s="28"/>
      <c r="AJK1" s="28"/>
      <c r="AJL1" s="28"/>
      <c r="AJM1" s="28"/>
      <c r="AJN1" s="28"/>
      <c r="AJO1" s="28"/>
      <c r="AJP1" s="28"/>
      <c r="AJQ1" s="28"/>
      <c r="AJR1" s="28"/>
      <c r="AJS1" s="28"/>
      <c r="AJT1" s="28"/>
      <c r="AJU1" s="28"/>
      <c r="AJV1" s="28"/>
      <c r="AJW1" s="28"/>
      <c r="AJX1" s="28"/>
      <c r="AJY1" s="28"/>
      <c r="AJZ1" s="28"/>
      <c r="AKA1" s="28"/>
      <c r="AKB1" s="28"/>
      <c r="AKC1" s="28"/>
      <c r="AKD1" s="28"/>
      <c r="AKE1" s="28"/>
      <c r="AKF1" s="28"/>
      <c r="AKG1" s="28"/>
      <c r="AKH1" s="28"/>
      <c r="AKI1" s="28"/>
      <c r="AKJ1" s="28"/>
      <c r="AKK1" s="28"/>
      <c r="AKL1" s="28"/>
      <c r="AKM1" s="28"/>
      <c r="AKN1" s="28"/>
      <c r="AKO1" s="28"/>
      <c r="AKP1" s="28"/>
      <c r="AKQ1" s="28"/>
      <c r="AKR1" s="28"/>
      <c r="AKS1" s="28"/>
      <c r="AKT1" s="28"/>
      <c r="AKU1" s="28"/>
      <c r="AKV1" s="28"/>
      <c r="AKW1" s="28"/>
      <c r="AKX1" s="28"/>
      <c r="AKY1" s="28"/>
      <c r="AKZ1" s="28"/>
      <c r="ALA1" s="28"/>
      <c r="ALB1" s="28"/>
      <c r="ALC1" s="28"/>
      <c r="ALD1" s="28"/>
      <c r="ALE1" s="28"/>
      <c r="ALF1" s="28"/>
      <c r="ALG1" s="28"/>
      <c r="ALH1" s="28"/>
      <c r="ALI1" s="28"/>
      <c r="ALJ1" s="28"/>
      <c r="ALK1" s="28"/>
      <c r="ALL1" s="28"/>
      <c r="ALM1" s="28"/>
      <c r="ALN1" s="28"/>
      <c r="ALO1" s="28"/>
      <c r="ALP1" s="28"/>
      <c r="ALQ1" s="28"/>
    </row>
    <row r="2" spans="1:1021" ht="15" customHeight="1">
      <c r="A2" s="26" t="s">
        <v>0</v>
      </c>
      <c r="B2" s="57" t="s">
        <v>68</v>
      </c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</row>
    <row r="3" spans="1:1021" ht="15" customHeight="1">
      <c r="A3" s="26" t="s">
        <v>42</v>
      </c>
      <c r="B3" s="58" t="s">
        <v>69</v>
      </c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</row>
    <row r="4" spans="1:1021" ht="15" customHeight="1">
      <c r="A4" s="27" t="s">
        <v>1</v>
      </c>
      <c r="B4" s="58" t="s">
        <v>69</v>
      </c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</row>
    <row r="5" spans="1:1021" ht="15" customHeight="1">
      <c r="A5" s="26" t="s">
        <v>2</v>
      </c>
      <c r="B5" s="57" t="s">
        <v>70</v>
      </c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</row>
    <row r="6" spans="1:1021" ht="15" customHeight="1">
      <c r="A6" s="26" t="s">
        <v>3</v>
      </c>
      <c r="B6" s="57" t="s">
        <v>66</v>
      </c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</row>
    <row r="7" spans="1:1021" ht="15" customHeight="1">
      <c r="A7" s="26" t="s">
        <v>4</v>
      </c>
      <c r="B7" s="57">
        <v>13900</v>
      </c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</row>
    <row r="8" spans="1:1021" ht="15" customHeight="1">
      <c r="A8" s="26" t="s">
        <v>5</v>
      </c>
      <c r="B8" s="57" t="s">
        <v>66</v>
      </c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</row>
    <row r="9" spans="1:1021" ht="15" customHeight="1">
      <c r="A9" s="26" t="s">
        <v>6</v>
      </c>
      <c r="B9" s="57" t="s">
        <v>70</v>
      </c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</row>
    <row r="10" spans="1:1021" ht="15" customHeight="1">
      <c r="A10" s="26" t="s">
        <v>7</v>
      </c>
      <c r="B10" s="57" t="s">
        <v>66</v>
      </c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</row>
    <row r="11" spans="1:1021" ht="15" customHeight="1">
      <c r="A11" s="26" t="s">
        <v>8</v>
      </c>
      <c r="B11" s="57">
        <v>13900</v>
      </c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</row>
    <row r="12" spans="1:1021" ht="15" customHeight="1">
      <c r="A12" s="26" t="s">
        <v>9</v>
      </c>
      <c r="B12" s="57" t="s">
        <v>66</v>
      </c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</row>
    <row r="13" spans="1:1021" ht="15" customHeight="1">
      <c r="A13" s="26" t="s">
        <v>1220</v>
      </c>
      <c r="B13" s="61" t="s">
        <v>1221</v>
      </c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</row>
    <row r="14" spans="1:1021" ht="15" customHeight="1">
      <c r="A14" s="26" t="s">
        <v>43</v>
      </c>
      <c r="B14" s="60" t="s">
        <v>1110</v>
      </c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</row>
    <row r="15" spans="1:1021" ht="15" customHeight="1">
      <c r="A15" s="26" t="s">
        <v>10</v>
      </c>
      <c r="B15" s="59" t="s">
        <v>1222</v>
      </c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</row>
    <row r="16" spans="1:1021" ht="15" customHeight="1">
      <c r="A16" s="26" t="s">
        <v>11</v>
      </c>
      <c r="B16" s="61" t="s">
        <v>71</v>
      </c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</row>
    <row r="17" spans="1:1021" ht="15" customHeight="1">
      <c r="A17" s="26" t="s">
        <v>12</v>
      </c>
      <c r="B17" s="58" t="s">
        <v>72</v>
      </c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</row>
    <row r="18" spans="1:1021" ht="15" customHeight="1">
      <c r="A18" s="26" t="s">
        <v>13</v>
      </c>
      <c r="B18" s="58" t="s">
        <v>73</v>
      </c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</row>
    <row r="19" spans="1:1021" ht="15" customHeight="1">
      <c r="A19" s="26" t="s">
        <v>44</v>
      </c>
      <c r="B19" s="57" t="s">
        <v>1223</v>
      </c>
    </row>
    <row r="20" spans="1:1021" ht="15" customHeight="1">
      <c r="C20" s="2"/>
      <c r="AMF20"/>
      <c r="AMG20"/>
    </row>
    <row r="21" spans="1:1021" ht="15" customHeight="1">
      <c r="C21" s="2"/>
      <c r="AMF21"/>
      <c r="AMG21"/>
    </row>
    <row r="22" spans="1:1021" ht="15" customHeight="1">
      <c r="C22" s="2"/>
      <c r="AMF22"/>
      <c r="AMG22"/>
    </row>
    <row r="23" spans="1:1021" ht="15" customHeight="1">
      <c r="C23" s="2"/>
      <c r="AMF23"/>
      <c r="AMG23"/>
    </row>
    <row r="24" spans="1:1021" ht="15" customHeight="1">
      <c r="C24" s="2"/>
      <c r="AMF24"/>
      <c r="AMG24"/>
    </row>
    <row r="25" spans="1:1021" ht="15" customHeight="1">
      <c r="C25" s="2"/>
      <c r="AMF25"/>
      <c r="AMG25"/>
    </row>
    <row r="26" spans="1:1021" ht="15" customHeight="1">
      <c r="C26" s="2"/>
      <c r="AMF26"/>
      <c r="AMG26"/>
    </row>
    <row r="27" spans="1:1021" ht="15" customHeight="1">
      <c r="C27" s="2"/>
      <c r="AMF27"/>
      <c r="AMG27"/>
    </row>
    <row r="28" spans="1:1021" ht="15" customHeight="1">
      <c r="C28" s="2"/>
      <c r="AMF28"/>
      <c r="AMG28"/>
    </row>
    <row r="29" spans="1:1021" ht="15" customHeight="1">
      <c r="C29" s="2"/>
      <c r="AMF29"/>
      <c r="AMG29"/>
    </row>
    <row r="30" spans="1:1021" ht="15" customHeight="1">
      <c r="C30" s="2"/>
      <c r="AMF30"/>
      <c r="AMG30"/>
    </row>
    <row r="31" spans="1:1021" ht="15" customHeight="1">
      <c r="C31" s="2"/>
      <c r="AMF31"/>
      <c r="AMG31"/>
    </row>
    <row r="32" spans="1:1021" ht="15" customHeight="1">
      <c r="C32" s="2"/>
      <c r="AMF32"/>
      <c r="AMG32"/>
    </row>
    <row r="33" spans="3:1021" ht="15" customHeight="1">
      <c r="C33" s="2"/>
      <c r="AMF33"/>
      <c r="AMG33"/>
    </row>
    <row r="34" spans="3:1021" ht="15" customHeight="1">
      <c r="C34" s="2"/>
      <c r="AMF34"/>
      <c r="AMG34"/>
    </row>
    <row r="35" spans="3:1021" ht="15" customHeight="1">
      <c r="C35" s="2"/>
      <c r="AMF35"/>
      <c r="AMG35"/>
    </row>
    <row r="36" spans="3:1021" ht="15" customHeight="1">
      <c r="C36" s="2"/>
      <c r="AMF36"/>
      <c r="AMG36"/>
    </row>
    <row r="37" spans="3:1021" ht="15" customHeight="1">
      <c r="C37" s="2"/>
      <c r="AMF37"/>
      <c r="AMG37"/>
    </row>
    <row r="38" spans="3:1021" ht="15" customHeight="1">
      <c r="C38" s="2"/>
      <c r="AMF38"/>
      <c r="AMG38"/>
    </row>
    <row r="39" spans="3:1021" ht="15" customHeight="1">
      <c r="C39" s="2"/>
      <c r="AMF39"/>
      <c r="AMG39"/>
    </row>
    <row r="40" spans="3:1021" ht="15" customHeight="1"/>
    <row r="41" spans="3:1021" ht="15" customHeight="1"/>
    <row r="42" spans="3:1021" ht="15" customHeight="1"/>
    <row r="43" spans="3:1021" ht="15" customHeight="1"/>
    <row r="44" spans="3:1021" ht="15" customHeight="1"/>
    <row r="45" spans="3:1021" ht="15" customHeight="1"/>
    <row r="46" spans="3:1021" ht="15" customHeight="1"/>
    <row r="47" spans="3:1021" ht="15" customHeight="1"/>
    <row r="48" spans="3:1021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</sheetData>
  <hyperlinks>
    <hyperlink ref="B14" r:id="rId1" xr:uid="{00000000-0004-0000-0000-000000000000}"/>
    <hyperlink ref="B13" r:id="rId2" xr:uid="{00000000-0004-0000-0000-000001000000}"/>
  </hyperlinks>
  <pageMargins left="0.7" right="0.7" top="1.1437007874015748" bottom="1.1437007874015748" header="0.75" footer="0.75"/>
  <pageSetup paperSize="9" fitToWidth="0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99"/>
  <sheetViews>
    <sheetView tabSelected="1" zoomScaleNormal="100" workbookViewId="0">
      <pane ySplit="1" topLeftCell="A2" activePane="bottomLeft" state="frozen"/>
      <selection activeCell="G31" sqref="A1:G31"/>
      <selection pane="bottomLeft" activeCell="G31" sqref="A1:G31"/>
    </sheetView>
  </sheetViews>
  <sheetFormatPr defaultRowHeight="14.25"/>
  <cols>
    <col min="1" max="1" width="20.375" customWidth="1"/>
    <col min="2" max="5" width="23.375" bestFit="1" customWidth="1"/>
    <col min="6" max="7" width="24.125" bestFit="1" customWidth="1"/>
    <col min="8" max="8" width="8.75" bestFit="1" customWidth="1"/>
    <col min="9" max="9" width="10.375" bestFit="1" customWidth="1"/>
    <col min="10" max="13" width="10.375" customWidth="1"/>
    <col min="14" max="15" width="11.5" bestFit="1" customWidth="1"/>
    <col min="16" max="16" width="12.75" bestFit="1" customWidth="1"/>
    <col min="17" max="18" width="10.375" customWidth="1"/>
    <col min="20" max="20" width="10.375" customWidth="1"/>
    <col min="21" max="21" width="15.5" bestFit="1" customWidth="1"/>
    <col min="22" max="22" width="14.75" bestFit="1" customWidth="1"/>
    <col min="23" max="23" width="8.875" bestFit="1" customWidth="1"/>
    <col min="24" max="24" width="9.625" bestFit="1" customWidth="1"/>
    <col min="25" max="25" width="11.5" bestFit="1" customWidth="1"/>
    <col min="26" max="26" width="10.125" customWidth="1"/>
    <col min="27" max="27" width="10.375" bestFit="1" customWidth="1"/>
    <col min="28" max="28" width="8.5" bestFit="1" customWidth="1"/>
    <col min="29" max="29" width="11.5" bestFit="1" customWidth="1"/>
    <col min="30" max="30" width="8.75" customWidth="1"/>
    <col min="31" max="31" width="8.375" customWidth="1"/>
    <col min="32" max="32" width="9.375" bestFit="1" customWidth="1"/>
    <col min="33" max="33" width="11.5" bestFit="1" customWidth="1"/>
    <col min="34" max="34" width="9.25" customWidth="1"/>
    <col min="35" max="35" width="7.5" bestFit="1" customWidth="1"/>
    <col min="36" max="36" width="8.5" bestFit="1" customWidth="1"/>
    <col min="37" max="37" width="11.5" bestFit="1" customWidth="1"/>
    <col min="38" max="38" width="7.25" bestFit="1" customWidth="1"/>
    <col min="39" max="39" width="8.875" customWidth="1"/>
    <col min="40" max="40" width="9.625" bestFit="1" customWidth="1"/>
    <col min="41" max="41" width="11.5" bestFit="1" customWidth="1"/>
    <col min="42" max="42" width="9.75" customWidth="1"/>
    <col min="43" max="43" width="10.375" bestFit="1" customWidth="1"/>
    <col min="44" max="44" width="12.5" bestFit="1" customWidth="1"/>
  </cols>
  <sheetData>
    <row r="1" spans="1:46" ht="15">
      <c r="A1" s="33">
        <v>2021</v>
      </c>
      <c r="B1" s="96" t="s">
        <v>51</v>
      </c>
      <c r="C1" s="96" t="s">
        <v>52</v>
      </c>
      <c r="D1" s="33">
        <f>A1+1</f>
        <v>2022</v>
      </c>
      <c r="E1" s="96" t="s">
        <v>51</v>
      </c>
      <c r="F1" s="96" t="s">
        <v>52</v>
      </c>
      <c r="G1" s="33">
        <f>D1+1</f>
        <v>2023</v>
      </c>
      <c r="H1" s="96" t="s">
        <v>51</v>
      </c>
      <c r="I1" s="96" t="s">
        <v>52</v>
      </c>
      <c r="J1" s="33">
        <f>G1+1</f>
        <v>2024</v>
      </c>
      <c r="K1" s="96" t="s">
        <v>51</v>
      </c>
      <c r="L1" s="96" t="s">
        <v>52</v>
      </c>
      <c r="M1" s="33">
        <f>J1+1</f>
        <v>2025</v>
      </c>
      <c r="N1" s="96" t="s">
        <v>51</v>
      </c>
      <c r="O1" s="96" t="s">
        <v>52</v>
      </c>
      <c r="P1" s="38" t="s">
        <v>1255</v>
      </c>
      <c r="Q1" s="4" t="s">
        <v>51</v>
      </c>
      <c r="R1" s="4" t="s">
        <v>52</v>
      </c>
      <c r="S1" s="39" t="s">
        <v>35</v>
      </c>
      <c r="U1" s="151" t="str">
        <f>B18</f>
        <v>IT001E00103255</v>
      </c>
      <c r="V1" s="151"/>
      <c r="W1" s="151"/>
      <c r="Y1" s="151" t="str">
        <f>C18</f>
        <v>IT001E00103330</v>
      </c>
      <c r="Z1" s="151"/>
      <c r="AA1" s="151"/>
      <c r="AC1" s="151" t="str">
        <f>D18</f>
        <v>IT001E00213208</v>
      </c>
      <c r="AD1" s="151"/>
      <c r="AE1" s="151"/>
      <c r="AG1" s="151" t="str">
        <f>E18</f>
        <v>IT001E00103573</v>
      </c>
      <c r="AH1" s="151"/>
      <c r="AI1" s="151"/>
      <c r="AK1" s="151" t="str">
        <f>F18</f>
        <v>IT001E00103305</v>
      </c>
      <c r="AL1" s="151"/>
      <c r="AM1" s="151"/>
      <c r="AO1" s="151" t="str">
        <f>G18</f>
        <v>VEDI ANAGRAFICA POD</v>
      </c>
      <c r="AP1" s="151"/>
      <c r="AQ1" s="151"/>
    </row>
    <row r="2" spans="1:46" ht="15">
      <c r="A2" s="94" t="s">
        <v>15</v>
      </c>
      <c r="B2" s="5">
        <f t="shared" ref="B2:B13" si="0">V4+Z4+AD4+AH4+AL4+AP4</f>
        <v>300581</v>
      </c>
      <c r="C2" s="5">
        <f t="shared" ref="C2:C13" si="1">W4+AA4+AE4+AI4+AM4+AQ4</f>
        <v>489542</v>
      </c>
      <c r="D2" s="94" t="str">
        <f t="shared" ref="D2:D13" si="2">A2</f>
        <v>gennaio</v>
      </c>
      <c r="E2" s="5">
        <f t="shared" ref="E2:E13" si="3">V20+Z20+AD20+AH20+AL20+AP20</f>
        <v>384383</v>
      </c>
      <c r="F2" s="5">
        <f t="shared" ref="F2:F13" si="4">W20+AA20+AE20+AI20+AM20+AQ20</f>
        <v>660311</v>
      </c>
      <c r="G2" s="94" t="str">
        <f t="shared" ref="G2:G13" si="5">D2</f>
        <v>gennaio</v>
      </c>
      <c r="H2" s="5">
        <v>312765</v>
      </c>
      <c r="I2" s="5">
        <v>444400</v>
      </c>
      <c r="J2" s="94" t="str">
        <f t="shared" ref="J2:J13" si="6">G2</f>
        <v>gennaio</v>
      </c>
      <c r="K2" s="5">
        <v>340452</v>
      </c>
      <c r="L2" s="5">
        <v>512864</v>
      </c>
      <c r="M2" s="94" t="str">
        <f t="shared" ref="M2:M13" si="7">J2</f>
        <v>gennaio</v>
      </c>
      <c r="N2" s="5">
        <v>327846</v>
      </c>
      <c r="O2" s="5">
        <v>522173</v>
      </c>
      <c r="P2" s="40" t="str">
        <f>J2</f>
        <v>gennaio</v>
      </c>
      <c r="Q2" s="41">
        <v>337149</v>
      </c>
      <c r="R2" s="41">
        <v>520037</v>
      </c>
      <c r="S2" s="41">
        <f>SUM(Q2:R2)</f>
        <v>857186</v>
      </c>
    </row>
    <row r="3" spans="1:46" ht="15">
      <c r="A3" s="94" t="s">
        <v>16</v>
      </c>
      <c r="B3" s="5">
        <f t="shared" si="0"/>
        <v>255580</v>
      </c>
      <c r="C3" s="5">
        <f t="shared" si="1"/>
        <v>426397</v>
      </c>
      <c r="D3" s="94" t="str">
        <f t="shared" si="2"/>
        <v>febbraio</v>
      </c>
      <c r="E3" s="5">
        <f t="shared" si="3"/>
        <v>370691</v>
      </c>
      <c r="F3" s="5">
        <f t="shared" si="4"/>
        <v>581168</v>
      </c>
      <c r="G3" s="94" t="str">
        <f t="shared" si="5"/>
        <v>febbraio</v>
      </c>
      <c r="H3" s="5">
        <v>271970</v>
      </c>
      <c r="I3" s="5">
        <v>410215</v>
      </c>
      <c r="J3" s="94" t="str">
        <f t="shared" si="6"/>
        <v>febbraio</v>
      </c>
      <c r="K3" s="5">
        <v>307987</v>
      </c>
      <c r="L3" s="5">
        <v>463627</v>
      </c>
      <c r="M3" s="94" t="str">
        <f t="shared" si="7"/>
        <v>febbraio</v>
      </c>
      <c r="N3" s="5">
        <v>264681</v>
      </c>
      <c r="O3" s="5">
        <v>437206</v>
      </c>
      <c r="P3" s="40" t="str">
        <f t="shared" ref="P3:P13" si="8">J3</f>
        <v>febbraio</v>
      </c>
      <c r="Q3" s="41">
        <v>288593</v>
      </c>
      <c r="R3" s="41">
        <v>457248</v>
      </c>
      <c r="S3" s="41">
        <f>SUM(Q3:R3)</f>
        <v>745841</v>
      </c>
      <c r="U3" s="38">
        <v>2021</v>
      </c>
      <c r="V3" s="4" t="s">
        <v>51</v>
      </c>
      <c r="W3" s="4" t="s">
        <v>52</v>
      </c>
      <c r="Y3" s="38">
        <f>U3</f>
        <v>2021</v>
      </c>
      <c r="Z3" s="4" t="s">
        <v>51</v>
      </c>
      <c r="AA3" s="4" t="s">
        <v>52</v>
      </c>
      <c r="AC3" s="38">
        <f>Y3</f>
        <v>2021</v>
      </c>
      <c r="AD3" s="4" t="s">
        <v>51</v>
      </c>
      <c r="AE3" s="4" t="s">
        <v>52</v>
      </c>
      <c r="AG3" s="38">
        <f>AC3</f>
        <v>2021</v>
      </c>
      <c r="AH3" s="4" t="s">
        <v>51</v>
      </c>
      <c r="AI3" s="4" t="s">
        <v>52</v>
      </c>
      <c r="AK3" s="38">
        <f>AG3</f>
        <v>2021</v>
      </c>
      <c r="AL3" s="4" t="s">
        <v>51</v>
      </c>
      <c r="AM3" s="4" t="s">
        <v>52</v>
      </c>
      <c r="AO3" s="38">
        <f>AK3</f>
        <v>2021</v>
      </c>
      <c r="AP3" s="4" t="s">
        <v>51</v>
      </c>
      <c r="AQ3" s="4" t="s">
        <v>52</v>
      </c>
      <c r="AR3" s="68"/>
    </row>
    <row r="4" spans="1:46" ht="15">
      <c r="A4" s="94" t="s">
        <v>17</v>
      </c>
      <c r="B4" s="5">
        <f t="shared" si="0"/>
        <v>269068</v>
      </c>
      <c r="C4" s="5">
        <f t="shared" si="1"/>
        <v>421358</v>
      </c>
      <c r="D4" s="94" t="str">
        <f t="shared" si="2"/>
        <v>marzo</v>
      </c>
      <c r="E4" s="5">
        <f t="shared" si="3"/>
        <v>422160</v>
      </c>
      <c r="F4" s="5">
        <f t="shared" si="4"/>
        <v>635465</v>
      </c>
      <c r="G4" s="94" t="str">
        <f t="shared" si="5"/>
        <v>marzo</v>
      </c>
      <c r="H4" s="5">
        <v>299167</v>
      </c>
      <c r="I4" s="5">
        <v>454845</v>
      </c>
      <c r="J4" s="94" t="str">
        <f t="shared" si="6"/>
        <v>marzo</v>
      </c>
      <c r="K4" s="5">
        <v>339235</v>
      </c>
      <c r="L4" s="5">
        <v>499943</v>
      </c>
      <c r="M4" s="94" t="str">
        <f t="shared" si="7"/>
        <v>marzo</v>
      </c>
      <c r="N4" s="5">
        <v>253638</v>
      </c>
      <c r="O4" s="5">
        <v>489584</v>
      </c>
      <c r="P4" s="40" t="str">
        <f t="shared" si="8"/>
        <v>marzo</v>
      </c>
      <c r="Q4" s="41">
        <v>310458</v>
      </c>
      <c r="R4" s="41">
        <v>493831</v>
      </c>
      <c r="S4" s="41">
        <f>SUM(Q4:R4)</f>
        <v>804289</v>
      </c>
      <c r="U4" s="70" t="s">
        <v>15</v>
      </c>
      <c r="V4" s="71">
        <v>54911</v>
      </c>
      <c r="W4" s="71">
        <v>89598</v>
      </c>
      <c r="Y4" s="70" t="s">
        <v>15</v>
      </c>
      <c r="Z4" s="71">
        <v>89165</v>
      </c>
      <c r="AA4" s="71">
        <v>152216</v>
      </c>
      <c r="AC4" s="70" t="s">
        <v>15</v>
      </c>
      <c r="AD4" s="71">
        <v>34250</v>
      </c>
      <c r="AE4" s="71">
        <v>54290</v>
      </c>
      <c r="AG4" s="70" t="s">
        <v>15</v>
      </c>
      <c r="AH4" s="71">
        <v>4970</v>
      </c>
      <c r="AI4" s="71">
        <v>5886</v>
      </c>
      <c r="AK4" s="70" t="s">
        <v>15</v>
      </c>
      <c r="AL4" s="71">
        <v>11259</v>
      </c>
      <c r="AM4" s="71">
        <v>17742</v>
      </c>
      <c r="AO4" s="70" t="s">
        <v>15</v>
      </c>
      <c r="AP4" s="71">
        <v>106026</v>
      </c>
      <c r="AQ4" s="71">
        <v>169810</v>
      </c>
      <c r="AR4" s="68"/>
    </row>
    <row r="5" spans="1:46" ht="15">
      <c r="A5" s="94" t="s">
        <v>18</v>
      </c>
      <c r="B5" s="5">
        <f t="shared" si="0"/>
        <v>258434</v>
      </c>
      <c r="C5" s="5">
        <f t="shared" si="1"/>
        <v>385310</v>
      </c>
      <c r="D5" s="94" t="str">
        <f t="shared" si="2"/>
        <v>aprile</v>
      </c>
      <c r="E5" s="5">
        <f t="shared" si="3"/>
        <v>275122</v>
      </c>
      <c r="F5" s="5">
        <f t="shared" si="4"/>
        <v>460930</v>
      </c>
      <c r="G5" s="94" t="str">
        <f t="shared" si="5"/>
        <v>aprile</v>
      </c>
      <c r="H5" s="5">
        <v>285568</v>
      </c>
      <c r="I5" s="5">
        <v>444400</v>
      </c>
      <c r="J5" s="94" t="str">
        <f t="shared" si="6"/>
        <v>aprile</v>
      </c>
      <c r="K5" s="5">
        <v>287693</v>
      </c>
      <c r="L5" s="5">
        <v>442667</v>
      </c>
      <c r="M5" s="94" t="str">
        <f t="shared" si="7"/>
        <v>aprile</v>
      </c>
      <c r="N5" s="5">
        <v>277079</v>
      </c>
      <c r="O5" s="5">
        <v>483163</v>
      </c>
      <c r="P5" s="40" t="str">
        <f t="shared" si="8"/>
        <v>aprile</v>
      </c>
      <c r="Q5" s="41">
        <v>270839</v>
      </c>
      <c r="R5" s="41">
        <v>438113</v>
      </c>
      <c r="S5" s="41">
        <f t="shared" ref="S5:S13" si="9">SUM(Q5:R5)</f>
        <v>708952</v>
      </c>
      <c r="U5" s="70" t="s">
        <v>16</v>
      </c>
      <c r="V5" s="71">
        <v>45220</v>
      </c>
      <c r="W5" s="71">
        <v>75561</v>
      </c>
      <c r="Y5" s="70" t="s">
        <v>16</v>
      </c>
      <c r="Z5" s="71">
        <v>66979</v>
      </c>
      <c r="AA5" s="71">
        <v>113908</v>
      </c>
      <c r="AC5" s="70" t="s">
        <v>16</v>
      </c>
      <c r="AD5" s="71">
        <v>29688</v>
      </c>
      <c r="AE5" s="71">
        <v>51390</v>
      </c>
      <c r="AG5" s="70" t="s">
        <v>16</v>
      </c>
      <c r="AH5" s="71">
        <v>7775</v>
      </c>
      <c r="AI5" s="71">
        <v>13103</v>
      </c>
      <c r="AK5" s="70" t="s">
        <v>16</v>
      </c>
      <c r="AL5" s="71">
        <v>10976</v>
      </c>
      <c r="AM5" s="71">
        <v>18315</v>
      </c>
      <c r="AO5" s="70" t="s">
        <v>16</v>
      </c>
      <c r="AP5" s="71">
        <v>94942</v>
      </c>
      <c r="AQ5" s="71">
        <v>154120</v>
      </c>
      <c r="AR5" s="68"/>
    </row>
    <row r="6" spans="1:46" ht="15">
      <c r="A6" s="94" t="s">
        <v>19</v>
      </c>
      <c r="B6" s="5">
        <f t="shared" si="0"/>
        <v>265360</v>
      </c>
      <c r="C6" s="5">
        <f t="shared" si="1"/>
        <v>473875</v>
      </c>
      <c r="D6" s="94" t="str">
        <f t="shared" si="2"/>
        <v>maggio</v>
      </c>
      <c r="E6" s="5">
        <f t="shared" si="3"/>
        <v>293702</v>
      </c>
      <c r="F6" s="5">
        <f t="shared" si="4"/>
        <v>464486</v>
      </c>
      <c r="G6" s="94" t="str">
        <f t="shared" si="5"/>
        <v>maggio</v>
      </c>
      <c r="H6" s="5">
        <v>312765</v>
      </c>
      <c r="I6" s="5">
        <v>444400</v>
      </c>
      <c r="J6" s="94" t="str">
        <f t="shared" si="6"/>
        <v>maggio</v>
      </c>
      <c r="K6" s="5">
        <v>310512</v>
      </c>
      <c r="L6" s="5">
        <v>460766</v>
      </c>
      <c r="M6" s="94" t="str">
        <f t="shared" si="7"/>
        <v>maggio</v>
      </c>
      <c r="N6" s="5">
        <v>275304</v>
      </c>
      <c r="O6" s="5">
        <v>483281</v>
      </c>
      <c r="P6" s="40" t="str">
        <f t="shared" si="8"/>
        <v>maggio</v>
      </c>
      <c r="Q6" s="41">
        <v>286038</v>
      </c>
      <c r="R6" s="41">
        <v>460149</v>
      </c>
      <c r="S6" s="41">
        <f t="shared" si="9"/>
        <v>746187</v>
      </c>
      <c r="U6" s="70" t="s">
        <v>17</v>
      </c>
      <c r="V6" s="71">
        <v>44785</v>
      </c>
      <c r="W6" s="71">
        <v>74988</v>
      </c>
      <c r="Y6" s="70" t="s">
        <v>17</v>
      </c>
      <c r="Z6" s="71">
        <v>68552</v>
      </c>
      <c r="AA6" s="71">
        <v>105377</v>
      </c>
      <c r="AC6" s="70" t="s">
        <v>17</v>
      </c>
      <c r="AD6" s="71">
        <v>29386</v>
      </c>
      <c r="AE6" s="71">
        <v>48598</v>
      </c>
      <c r="AG6" s="70" t="s">
        <v>17</v>
      </c>
      <c r="AH6" s="71">
        <v>8588</v>
      </c>
      <c r="AI6" s="71">
        <v>11810</v>
      </c>
      <c r="AK6" s="70" t="s">
        <v>17</v>
      </c>
      <c r="AL6" s="71">
        <v>13434</v>
      </c>
      <c r="AM6" s="71">
        <v>19990</v>
      </c>
      <c r="AO6" s="70" t="s">
        <v>17</v>
      </c>
      <c r="AP6" s="71">
        <v>104323</v>
      </c>
      <c r="AQ6" s="71">
        <v>160595</v>
      </c>
      <c r="AR6" s="68"/>
    </row>
    <row r="7" spans="1:46" ht="15">
      <c r="A7" s="94" t="s">
        <v>20</v>
      </c>
      <c r="B7" s="5">
        <f t="shared" si="0"/>
        <v>291931</v>
      </c>
      <c r="C7" s="5">
        <f t="shared" si="1"/>
        <v>480580</v>
      </c>
      <c r="D7" s="94" t="str">
        <f t="shared" si="2"/>
        <v>giugno</v>
      </c>
      <c r="E7" s="5">
        <f t="shared" si="3"/>
        <v>265544</v>
      </c>
      <c r="F7" s="5">
        <f t="shared" si="4"/>
        <v>456416</v>
      </c>
      <c r="G7" s="94" t="str">
        <f t="shared" si="5"/>
        <v>giugno</v>
      </c>
      <c r="H7" s="5">
        <v>285568</v>
      </c>
      <c r="I7" s="5">
        <v>444400</v>
      </c>
      <c r="J7" s="94" t="str">
        <f t="shared" si="6"/>
        <v>giugno</v>
      </c>
      <c r="K7" s="5">
        <v>300928</v>
      </c>
      <c r="L7" s="5">
        <v>470216</v>
      </c>
      <c r="M7" s="94" t="str">
        <f t="shared" si="7"/>
        <v>giugno</v>
      </c>
      <c r="N7" s="5">
        <v>232119</v>
      </c>
      <c r="O7" s="5">
        <v>452959</v>
      </c>
      <c r="P7" s="40" t="str">
        <f t="shared" si="8"/>
        <v>giugno</v>
      </c>
      <c r="Q7" s="41">
        <v>269618</v>
      </c>
      <c r="R7" s="41">
        <v>456341</v>
      </c>
      <c r="S7" s="41">
        <f t="shared" si="9"/>
        <v>725959</v>
      </c>
      <c r="U7" s="70" t="s">
        <v>18</v>
      </c>
      <c r="V7" s="71">
        <v>43864</v>
      </c>
      <c r="W7" s="71">
        <v>72011</v>
      </c>
      <c r="Y7" s="70" t="s">
        <v>18</v>
      </c>
      <c r="Z7" s="71">
        <v>67549</v>
      </c>
      <c r="AA7" s="71">
        <v>99858</v>
      </c>
      <c r="AC7" s="70" t="s">
        <v>18</v>
      </c>
      <c r="AD7" s="71">
        <v>26583</v>
      </c>
      <c r="AE7" s="71">
        <v>43595</v>
      </c>
      <c r="AG7" s="70" t="s">
        <v>18</v>
      </c>
      <c r="AH7" s="71">
        <v>2283</v>
      </c>
      <c r="AI7" s="71">
        <v>3519</v>
      </c>
      <c r="AK7" s="70" t="s">
        <v>18</v>
      </c>
      <c r="AL7" s="71">
        <v>15162</v>
      </c>
      <c r="AM7" s="71">
        <v>21203</v>
      </c>
      <c r="AO7" s="70" t="s">
        <v>18</v>
      </c>
      <c r="AP7" s="71">
        <v>102993</v>
      </c>
      <c r="AQ7" s="71">
        <v>145124</v>
      </c>
      <c r="AR7" s="68"/>
    </row>
    <row r="8" spans="1:46" ht="15">
      <c r="A8" s="94" t="s">
        <v>21</v>
      </c>
      <c r="B8" s="5">
        <f t="shared" si="0"/>
        <v>300691</v>
      </c>
      <c r="C8" s="5">
        <f t="shared" si="1"/>
        <v>493342</v>
      </c>
      <c r="D8" s="94" t="str">
        <f t="shared" si="2"/>
        <v>luglio</v>
      </c>
      <c r="E8" s="5">
        <f t="shared" si="3"/>
        <v>254509</v>
      </c>
      <c r="F8" s="5">
        <f t="shared" si="4"/>
        <v>474845</v>
      </c>
      <c r="G8" s="94" t="str">
        <f t="shared" si="5"/>
        <v>luglio</v>
      </c>
      <c r="H8" s="5">
        <v>299167</v>
      </c>
      <c r="I8" s="5">
        <v>455794</v>
      </c>
      <c r="J8" s="94" t="str">
        <f t="shared" si="6"/>
        <v>luglio</v>
      </c>
      <c r="K8" s="5">
        <v>304008</v>
      </c>
      <c r="L8" s="5">
        <v>473798</v>
      </c>
      <c r="M8" s="94" t="str">
        <f t="shared" si="7"/>
        <v>luglio</v>
      </c>
      <c r="N8" s="5">
        <v>246961</v>
      </c>
      <c r="O8" s="5">
        <v>457119</v>
      </c>
      <c r="P8" s="40" t="str">
        <f t="shared" si="8"/>
        <v>luglio</v>
      </c>
      <c r="Q8" s="41">
        <v>275447</v>
      </c>
      <c r="R8" s="41">
        <v>466545</v>
      </c>
      <c r="S8" s="41">
        <f t="shared" si="9"/>
        <v>741992</v>
      </c>
      <c r="U8" s="70" t="s">
        <v>19</v>
      </c>
      <c r="V8" s="71">
        <v>47444</v>
      </c>
      <c r="W8" s="71">
        <v>89105</v>
      </c>
      <c r="Y8" s="70" t="s">
        <v>19</v>
      </c>
      <c r="Z8" s="71">
        <v>70940</v>
      </c>
      <c r="AA8" s="71">
        <v>133279</v>
      </c>
      <c r="AC8" s="70" t="s">
        <v>19</v>
      </c>
      <c r="AD8" s="71">
        <v>30481</v>
      </c>
      <c r="AE8" s="71">
        <v>54900</v>
      </c>
      <c r="AG8" s="70" t="s">
        <v>19</v>
      </c>
      <c r="AH8" s="71">
        <v>2163</v>
      </c>
      <c r="AI8" s="71">
        <v>3797</v>
      </c>
      <c r="AK8" s="70" t="s">
        <v>19</v>
      </c>
      <c r="AL8" s="71">
        <v>13284</v>
      </c>
      <c r="AM8" s="71">
        <v>21998</v>
      </c>
      <c r="AO8" s="70" t="s">
        <v>19</v>
      </c>
      <c r="AP8" s="71">
        <v>101048</v>
      </c>
      <c r="AQ8" s="71">
        <v>170796</v>
      </c>
      <c r="AR8" s="68"/>
    </row>
    <row r="9" spans="1:46" ht="15">
      <c r="A9" s="94" t="s">
        <v>22</v>
      </c>
      <c r="B9" s="5">
        <f t="shared" si="0"/>
        <v>292707</v>
      </c>
      <c r="C9" s="5">
        <f t="shared" si="1"/>
        <v>489662</v>
      </c>
      <c r="D9" s="94" t="str">
        <f t="shared" si="2"/>
        <v>agosto</v>
      </c>
      <c r="E9" s="5">
        <f t="shared" si="3"/>
        <v>256279</v>
      </c>
      <c r="F9" s="5">
        <f t="shared" si="4"/>
        <v>407365</v>
      </c>
      <c r="G9" s="94" t="str">
        <f t="shared" si="5"/>
        <v>agosto</v>
      </c>
      <c r="H9" s="5">
        <v>312765</v>
      </c>
      <c r="I9" s="5">
        <v>444400</v>
      </c>
      <c r="J9" s="94" t="str">
        <f t="shared" si="6"/>
        <v>agosto</v>
      </c>
      <c r="K9" s="5">
        <v>304433</v>
      </c>
      <c r="L9" s="5">
        <v>449307</v>
      </c>
      <c r="M9" s="94" t="str">
        <f t="shared" si="7"/>
        <v>agosto</v>
      </c>
      <c r="N9" s="5">
        <v>228736</v>
      </c>
      <c r="O9" s="5">
        <v>440552</v>
      </c>
      <c r="P9" s="40" t="str">
        <f t="shared" si="8"/>
        <v>agosto</v>
      </c>
      <c r="Q9" s="41">
        <v>273118</v>
      </c>
      <c r="R9" s="41">
        <v>440609</v>
      </c>
      <c r="S9" s="41">
        <f t="shared" si="9"/>
        <v>713727</v>
      </c>
      <c r="U9" s="70" t="s">
        <v>20</v>
      </c>
      <c r="V9" s="71">
        <v>49235</v>
      </c>
      <c r="W9" s="71">
        <v>81629</v>
      </c>
      <c r="Y9" s="70" t="s">
        <v>20</v>
      </c>
      <c r="Z9" s="71">
        <v>92858</v>
      </c>
      <c r="AA9" s="71">
        <v>158948</v>
      </c>
      <c r="AC9" s="70" t="s">
        <v>20</v>
      </c>
      <c r="AD9" s="71">
        <v>30427</v>
      </c>
      <c r="AE9" s="71">
        <v>49146</v>
      </c>
      <c r="AG9" s="70" t="s">
        <v>20</v>
      </c>
      <c r="AH9" s="71">
        <v>2260</v>
      </c>
      <c r="AI9" s="71">
        <v>3948</v>
      </c>
      <c r="AK9" s="70" t="s">
        <v>20</v>
      </c>
      <c r="AL9" s="71">
        <v>13474</v>
      </c>
      <c r="AM9" s="71">
        <v>21212</v>
      </c>
      <c r="AO9" s="70" t="s">
        <v>20</v>
      </c>
      <c r="AP9" s="71">
        <v>103677</v>
      </c>
      <c r="AQ9" s="71">
        <v>165697</v>
      </c>
      <c r="AR9" s="68"/>
    </row>
    <row r="10" spans="1:46" ht="15">
      <c r="A10" s="94" t="s">
        <v>23</v>
      </c>
      <c r="B10" s="5">
        <f t="shared" si="0"/>
        <v>293385</v>
      </c>
      <c r="C10" s="5">
        <f t="shared" si="1"/>
        <v>438769</v>
      </c>
      <c r="D10" s="94" t="str">
        <f t="shared" si="2"/>
        <v>settembre</v>
      </c>
      <c r="E10" s="5">
        <f t="shared" si="3"/>
        <v>259894</v>
      </c>
      <c r="F10" s="5">
        <f t="shared" si="4"/>
        <v>435042</v>
      </c>
      <c r="G10" s="94" t="str">
        <f t="shared" si="5"/>
        <v>settembre</v>
      </c>
      <c r="H10" s="5">
        <v>271970</v>
      </c>
      <c r="I10" s="5">
        <v>455794</v>
      </c>
      <c r="J10" s="94" t="str">
        <f t="shared" si="6"/>
        <v>settembre</v>
      </c>
      <c r="K10" s="5">
        <v>287073</v>
      </c>
      <c r="L10" s="5">
        <v>451189</v>
      </c>
      <c r="M10" s="94" t="str">
        <f t="shared" si="7"/>
        <v>settembre</v>
      </c>
      <c r="N10" s="5">
        <v>261028</v>
      </c>
      <c r="O10" s="5">
        <v>462341</v>
      </c>
      <c r="P10" s="40" t="str">
        <f t="shared" si="8"/>
        <v>settembre</v>
      </c>
      <c r="Q10" s="41">
        <v>269726</v>
      </c>
      <c r="R10" s="41">
        <v>444244</v>
      </c>
      <c r="S10" s="41">
        <f t="shared" si="9"/>
        <v>713970</v>
      </c>
      <c r="U10" s="70" t="s">
        <v>21</v>
      </c>
      <c r="V10" s="71">
        <v>52876</v>
      </c>
      <c r="W10" s="71">
        <v>82092</v>
      </c>
      <c r="Y10" s="70" t="s">
        <v>21</v>
      </c>
      <c r="Z10" s="71">
        <v>91407</v>
      </c>
      <c r="AA10" s="71">
        <v>178292</v>
      </c>
      <c r="AC10" s="70" t="s">
        <v>21</v>
      </c>
      <c r="AD10" s="71">
        <v>31616</v>
      </c>
      <c r="AE10" s="71">
        <v>51437</v>
      </c>
      <c r="AG10" s="70" t="s">
        <v>21</v>
      </c>
      <c r="AH10" s="71">
        <v>4909</v>
      </c>
      <c r="AI10" s="71">
        <v>7017</v>
      </c>
      <c r="AK10" s="70" t="s">
        <v>21</v>
      </c>
      <c r="AL10" s="71">
        <v>13736</v>
      </c>
      <c r="AM10" s="71">
        <v>20233</v>
      </c>
      <c r="AO10" s="70" t="s">
        <v>21</v>
      </c>
      <c r="AP10" s="71">
        <v>106147</v>
      </c>
      <c r="AQ10" s="71">
        <v>154271</v>
      </c>
      <c r="AR10" s="68"/>
    </row>
    <row r="11" spans="1:46" ht="15">
      <c r="A11" s="94" t="s">
        <v>24</v>
      </c>
      <c r="B11" s="5">
        <f t="shared" si="0"/>
        <v>315115</v>
      </c>
      <c r="C11" s="5">
        <f t="shared" si="1"/>
        <v>503486</v>
      </c>
      <c r="D11" s="94" t="str">
        <f t="shared" si="2"/>
        <v>ottobre</v>
      </c>
      <c r="E11" s="5">
        <f t="shared" si="3"/>
        <v>274087</v>
      </c>
      <c r="F11" s="5">
        <f t="shared" si="4"/>
        <v>497184</v>
      </c>
      <c r="G11" s="94" t="str">
        <f t="shared" si="5"/>
        <v>ottobre</v>
      </c>
      <c r="H11" s="5">
        <v>312765</v>
      </c>
      <c r="I11" s="5">
        <v>445349</v>
      </c>
      <c r="J11" s="94" t="str">
        <f t="shared" si="6"/>
        <v>ottobre</v>
      </c>
      <c r="K11" s="5">
        <v>263338</v>
      </c>
      <c r="L11" s="5">
        <v>381708</v>
      </c>
      <c r="M11" s="94" t="str">
        <f t="shared" si="7"/>
        <v>ottobre</v>
      </c>
      <c r="N11" s="5">
        <v>281383</v>
      </c>
      <c r="O11" s="5">
        <v>459149</v>
      </c>
      <c r="P11" s="40" t="str">
        <f t="shared" si="8"/>
        <v>ottobre</v>
      </c>
      <c r="Q11" s="41">
        <v>284676</v>
      </c>
      <c r="R11" s="41">
        <v>452789</v>
      </c>
      <c r="S11" s="41">
        <f t="shared" si="9"/>
        <v>737465</v>
      </c>
      <c r="U11" s="70" t="s">
        <v>22</v>
      </c>
      <c r="V11" s="71">
        <v>41108</v>
      </c>
      <c r="W11" s="71">
        <v>75691</v>
      </c>
      <c r="Y11" s="70" t="s">
        <v>22</v>
      </c>
      <c r="Z11" s="71">
        <v>91050</v>
      </c>
      <c r="AA11" s="71">
        <v>160346</v>
      </c>
      <c r="AC11" s="70" t="s">
        <v>22</v>
      </c>
      <c r="AD11" s="71">
        <v>25368</v>
      </c>
      <c r="AE11" s="71">
        <v>46716</v>
      </c>
      <c r="AG11" s="70" t="s">
        <v>22</v>
      </c>
      <c r="AH11" s="71">
        <v>17025</v>
      </c>
      <c r="AI11" s="71">
        <v>21374</v>
      </c>
      <c r="AK11" s="70" t="s">
        <v>22</v>
      </c>
      <c r="AL11" s="71">
        <v>15061</v>
      </c>
      <c r="AM11" s="71">
        <v>23249</v>
      </c>
      <c r="AO11" s="70" t="s">
        <v>22</v>
      </c>
      <c r="AP11" s="71">
        <v>103095</v>
      </c>
      <c r="AQ11" s="71">
        <v>162286</v>
      </c>
      <c r="AR11" s="68"/>
    </row>
    <row r="12" spans="1:46" ht="15">
      <c r="A12" s="94" t="s">
        <v>25</v>
      </c>
      <c r="B12" s="5">
        <f t="shared" si="0"/>
        <v>273362</v>
      </c>
      <c r="C12" s="5">
        <f t="shared" si="1"/>
        <v>433523</v>
      </c>
      <c r="D12" s="94" t="str">
        <f t="shared" si="2"/>
        <v>novembre</v>
      </c>
      <c r="E12" s="5">
        <f t="shared" si="3"/>
        <v>252954</v>
      </c>
      <c r="F12" s="5">
        <f t="shared" si="4"/>
        <v>406943</v>
      </c>
      <c r="G12" s="94" t="str">
        <f t="shared" si="5"/>
        <v>novembre</v>
      </c>
      <c r="H12" s="5">
        <v>299167</v>
      </c>
      <c r="I12" s="5">
        <v>433005</v>
      </c>
      <c r="J12" s="94" t="str">
        <f t="shared" si="6"/>
        <v>novembre</v>
      </c>
      <c r="K12" s="5">
        <v>247494</v>
      </c>
      <c r="L12" s="5">
        <v>366267</v>
      </c>
      <c r="M12" s="94" t="str">
        <f t="shared" si="7"/>
        <v>novembre</v>
      </c>
      <c r="N12" s="5">
        <v>261029</v>
      </c>
      <c r="O12" s="5">
        <v>451642</v>
      </c>
      <c r="P12" s="40" t="str">
        <f t="shared" si="8"/>
        <v>novembre</v>
      </c>
      <c r="Q12" s="41">
        <v>263602</v>
      </c>
      <c r="R12" s="41">
        <v>414898</v>
      </c>
      <c r="S12" s="41">
        <f t="shared" si="9"/>
        <v>678500</v>
      </c>
      <c r="U12" s="70" t="s">
        <v>23</v>
      </c>
      <c r="V12" s="71">
        <v>50618</v>
      </c>
      <c r="W12" s="71">
        <v>76865</v>
      </c>
      <c r="Y12" s="70" t="s">
        <v>23</v>
      </c>
      <c r="Z12" s="71">
        <v>89747</v>
      </c>
      <c r="AA12" s="71">
        <v>132750</v>
      </c>
      <c r="AC12" s="70" t="s">
        <v>23</v>
      </c>
      <c r="AD12" s="71">
        <v>28662</v>
      </c>
      <c r="AE12" s="71">
        <v>45286</v>
      </c>
      <c r="AG12" s="70" t="s">
        <v>23</v>
      </c>
      <c r="AH12" s="71">
        <v>8689</v>
      </c>
      <c r="AI12" s="71">
        <v>10841</v>
      </c>
      <c r="AK12" s="70" t="s">
        <v>23</v>
      </c>
      <c r="AL12" s="71">
        <v>15091</v>
      </c>
      <c r="AM12" s="71">
        <v>20485</v>
      </c>
      <c r="AO12" s="70" t="s">
        <v>23</v>
      </c>
      <c r="AP12" s="71">
        <v>100578</v>
      </c>
      <c r="AQ12" s="71">
        <v>152542</v>
      </c>
      <c r="AR12" s="68"/>
    </row>
    <row r="13" spans="1:46" ht="15">
      <c r="A13" s="94" t="s">
        <v>26</v>
      </c>
      <c r="B13" s="5">
        <f t="shared" si="0"/>
        <v>299628</v>
      </c>
      <c r="C13" s="5">
        <f t="shared" si="1"/>
        <v>444091</v>
      </c>
      <c r="D13" s="94" t="str">
        <f t="shared" si="2"/>
        <v>dicembre</v>
      </c>
      <c r="E13" s="5">
        <f t="shared" si="3"/>
        <v>282076</v>
      </c>
      <c r="F13" s="5">
        <f t="shared" si="4"/>
        <v>470746</v>
      </c>
      <c r="G13" s="94" t="str">
        <f t="shared" si="5"/>
        <v>dicembre</v>
      </c>
      <c r="H13" s="5">
        <v>285568</v>
      </c>
      <c r="I13" s="5">
        <v>467189</v>
      </c>
      <c r="J13" s="94" t="str">
        <f t="shared" si="6"/>
        <v>dicembre</v>
      </c>
      <c r="K13" s="5">
        <v>236247</v>
      </c>
      <c r="L13" s="5">
        <v>359657</v>
      </c>
      <c r="M13" s="94" t="str">
        <f t="shared" si="7"/>
        <v>dicembre</v>
      </c>
      <c r="N13" s="5">
        <v>284420</v>
      </c>
      <c r="O13" s="5">
        <v>474112</v>
      </c>
      <c r="P13" s="40" t="str">
        <f t="shared" si="8"/>
        <v>dicembre</v>
      </c>
      <c r="Q13" s="41">
        <v>273675</v>
      </c>
      <c r="R13" s="41">
        <v>439773</v>
      </c>
      <c r="S13" s="41">
        <f t="shared" si="9"/>
        <v>713448</v>
      </c>
      <c r="U13" s="70" t="s">
        <v>24</v>
      </c>
      <c r="V13" s="71">
        <v>51536</v>
      </c>
      <c r="W13" s="71">
        <v>88936</v>
      </c>
      <c r="Y13" s="70" t="s">
        <v>24</v>
      </c>
      <c r="Z13" s="71">
        <v>101075</v>
      </c>
      <c r="AA13" s="71">
        <v>155512</v>
      </c>
      <c r="AC13" s="70" t="s">
        <v>24</v>
      </c>
      <c r="AD13" s="71">
        <v>33971</v>
      </c>
      <c r="AE13" s="71">
        <v>57947</v>
      </c>
      <c r="AG13" s="70" t="s">
        <v>24</v>
      </c>
      <c r="AH13" s="71">
        <v>2707</v>
      </c>
      <c r="AI13" s="71">
        <v>8053</v>
      </c>
      <c r="AK13" s="70" t="s">
        <v>24</v>
      </c>
      <c r="AL13" s="71">
        <v>17146</v>
      </c>
      <c r="AM13" s="71">
        <v>24687</v>
      </c>
      <c r="AO13" s="70" t="s">
        <v>24</v>
      </c>
      <c r="AP13" s="71">
        <v>108680</v>
      </c>
      <c r="AQ13" s="71">
        <v>168351</v>
      </c>
      <c r="AR13" s="68"/>
    </row>
    <row r="14" spans="1:46" ht="15">
      <c r="A14" s="95" t="s">
        <v>35</v>
      </c>
      <c r="B14" s="42">
        <f>SUM(B2:B13)</f>
        <v>3415842</v>
      </c>
      <c r="C14" s="42">
        <f>SUM(C2:C13)</f>
        <v>5479935</v>
      </c>
      <c r="D14" s="95" t="s">
        <v>35</v>
      </c>
      <c r="E14" s="42">
        <f>SUM(E2:E13)</f>
        <v>3591401</v>
      </c>
      <c r="F14" s="42">
        <f>SUM(F2:F13)</f>
        <v>5950901</v>
      </c>
      <c r="G14" s="95" t="s">
        <v>35</v>
      </c>
      <c r="H14" s="42">
        <f>SUM(H2:H13)</f>
        <v>3549205</v>
      </c>
      <c r="I14" s="42">
        <f>SUM(I2:I13)</f>
        <v>5344191</v>
      </c>
      <c r="J14" s="95" t="s">
        <v>35</v>
      </c>
      <c r="K14" s="42">
        <f>SUM(K2:K13)</f>
        <v>3529400</v>
      </c>
      <c r="L14" s="42">
        <f>SUM(L2:L13)</f>
        <v>5332009</v>
      </c>
      <c r="M14" s="95" t="s">
        <v>35</v>
      </c>
      <c r="N14" s="42">
        <f>SUM(N2:N13)</f>
        <v>3194224</v>
      </c>
      <c r="O14" s="42">
        <f>SUM(O2:O13)</f>
        <v>5613281</v>
      </c>
      <c r="P14" s="44" t="s">
        <v>35</v>
      </c>
      <c r="Q14" s="45">
        <f>SUM(Q2:Q13)</f>
        <v>3402939</v>
      </c>
      <c r="R14" s="45">
        <f>SUM(R2:R13)</f>
        <v>5484577</v>
      </c>
      <c r="S14" s="41">
        <f>SUM(Q14:R14)</f>
        <v>8887516</v>
      </c>
      <c r="U14" s="70" t="s">
        <v>25</v>
      </c>
      <c r="V14" s="71">
        <v>46787</v>
      </c>
      <c r="W14" s="71">
        <v>79964</v>
      </c>
      <c r="Y14" s="70" t="s">
        <v>25</v>
      </c>
      <c r="Z14" s="71">
        <v>76849</v>
      </c>
      <c r="AA14" s="71">
        <v>126997</v>
      </c>
      <c r="AC14" s="70" t="s">
        <v>25</v>
      </c>
      <c r="AD14" s="71">
        <v>28324</v>
      </c>
      <c r="AE14" s="71">
        <v>49902</v>
      </c>
      <c r="AG14" s="70" t="s">
        <v>25</v>
      </c>
      <c r="AH14" s="71">
        <v>2322</v>
      </c>
      <c r="AI14" s="71">
        <v>4135</v>
      </c>
      <c r="AK14" s="70" t="s">
        <v>25</v>
      </c>
      <c r="AL14" s="71">
        <v>16992</v>
      </c>
      <c r="AM14" s="71">
        <v>22200</v>
      </c>
      <c r="AO14" s="70" t="s">
        <v>25</v>
      </c>
      <c r="AP14" s="71">
        <v>102088</v>
      </c>
      <c r="AQ14" s="71">
        <v>150325</v>
      </c>
      <c r="AR14" s="68"/>
    </row>
    <row r="15" spans="1:46" ht="15">
      <c r="A15" s="3" t="s">
        <v>27</v>
      </c>
      <c r="B15" s="46">
        <f>B14/(B14+C14)</f>
        <v>0.38398467047903739</v>
      </c>
      <c r="C15" s="46">
        <f>C14/(B14+C14)</f>
        <v>0.61601532952096261</v>
      </c>
      <c r="D15" s="3" t="s">
        <v>27</v>
      </c>
      <c r="E15" s="46">
        <f>E14/(E14+F14)</f>
        <v>0.37636631077071342</v>
      </c>
      <c r="F15" s="46">
        <f>F14/(E14+F14)</f>
        <v>0.62363368922928664</v>
      </c>
      <c r="G15" s="3" t="s">
        <v>27</v>
      </c>
      <c r="H15" s="46">
        <f>H14/(H14+I14)</f>
        <v>0.39908320735970826</v>
      </c>
      <c r="I15" s="46">
        <f>I14/(H14+I14)</f>
        <v>0.60091679264029174</v>
      </c>
      <c r="J15" s="3" t="s">
        <v>27</v>
      </c>
      <c r="K15" s="46">
        <f>K14/(K14+L14)</f>
        <v>0.39828880486161966</v>
      </c>
      <c r="L15" s="46">
        <f>L14/(K14+L14)</f>
        <v>0.60171119513838034</v>
      </c>
      <c r="M15" s="3" t="s">
        <v>27</v>
      </c>
      <c r="N15" s="46">
        <f>N14/(N14+O14)</f>
        <v>0.36267069959086029</v>
      </c>
      <c r="O15" s="46">
        <f>O14/(N14+O14)</f>
        <v>0.63732930040913971</v>
      </c>
      <c r="P15" s="3" t="s">
        <v>27</v>
      </c>
      <c r="Q15" s="46">
        <f>Q14/(Q14+R14)</f>
        <v>0.38288977482572184</v>
      </c>
      <c r="R15" s="46">
        <f>R14/(Q14+R14)</f>
        <v>0.61711022517427816</v>
      </c>
      <c r="S15" s="43"/>
      <c r="U15" s="70" t="s">
        <v>26</v>
      </c>
      <c r="V15" s="71">
        <v>54192</v>
      </c>
      <c r="W15" s="71">
        <v>86215</v>
      </c>
      <c r="Y15" s="70" t="s">
        <v>26</v>
      </c>
      <c r="Z15" s="71">
        <v>82513</v>
      </c>
      <c r="AA15" s="71">
        <v>119054</v>
      </c>
      <c r="AC15" s="70" t="s">
        <v>26</v>
      </c>
      <c r="AD15" s="71">
        <v>32026</v>
      </c>
      <c r="AE15" s="71">
        <v>51757</v>
      </c>
      <c r="AG15" s="70" t="s">
        <v>26</v>
      </c>
      <c r="AH15" s="71">
        <v>4459</v>
      </c>
      <c r="AI15" s="71">
        <v>6487</v>
      </c>
      <c r="AK15" s="70" t="s">
        <v>26</v>
      </c>
      <c r="AL15" s="71">
        <v>22400</v>
      </c>
      <c r="AM15" s="71">
        <v>26379</v>
      </c>
      <c r="AO15" s="70" t="s">
        <v>26</v>
      </c>
      <c r="AP15" s="71">
        <v>104038</v>
      </c>
      <c r="AQ15" s="71">
        <v>154199</v>
      </c>
      <c r="AR15" s="68"/>
      <c r="AT15" s="68"/>
    </row>
    <row r="16" spans="1:46" ht="15">
      <c r="A16" s="149" t="s">
        <v>41</v>
      </c>
      <c r="B16" s="150"/>
      <c r="C16" s="150"/>
      <c r="D16" s="150"/>
      <c r="E16" s="150"/>
      <c r="F16" s="150"/>
      <c r="G16" s="150"/>
      <c r="H16" s="67"/>
      <c r="I16" s="67"/>
      <c r="J16" s="67" t="s">
        <v>1247</v>
      </c>
      <c r="K16" s="67"/>
      <c r="L16" s="67"/>
      <c r="M16" s="67" t="s">
        <v>1247</v>
      </c>
      <c r="N16" s="67"/>
      <c r="O16" s="67"/>
      <c r="P16" s="67"/>
      <c r="Q16" s="67"/>
      <c r="R16" s="67"/>
      <c r="T16" s="67"/>
      <c r="U16" s="3" t="s">
        <v>35</v>
      </c>
      <c r="V16" s="42">
        <f>SUM(V4:V15)</f>
        <v>582576</v>
      </c>
      <c r="W16" s="42">
        <f>SUM(W4:W15)</f>
        <v>972655</v>
      </c>
      <c r="Y16" s="3" t="str">
        <f>U16</f>
        <v>Totale</v>
      </c>
      <c r="Z16" s="42">
        <f>SUM(Z4:Z15)</f>
        <v>988684</v>
      </c>
      <c r="AA16" s="42">
        <f>SUM(AA4:AA15)</f>
        <v>1636537</v>
      </c>
      <c r="AC16" s="3" t="str">
        <f>Y16</f>
        <v>Totale</v>
      </c>
      <c r="AD16" s="42">
        <f>SUM(AD4:AD15)</f>
        <v>360782</v>
      </c>
      <c r="AE16" s="42">
        <f>SUM(AE4:AE15)</f>
        <v>604964</v>
      </c>
      <c r="AG16" s="3" t="str">
        <f>AC16</f>
        <v>Totale</v>
      </c>
      <c r="AH16" s="42">
        <f>SUM(AH4:AH15)</f>
        <v>68150</v>
      </c>
      <c r="AI16" s="42">
        <f>SUM(AI4:AI15)</f>
        <v>99970</v>
      </c>
      <c r="AK16" s="3" t="str">
        <f>AG16</f>
        <v>Totale</v>
      </c>
      <c r="AL16" s="42">
        <f>SUM(AL4:AL15)</f>
        <v>178015</v>
      </c>
      <c r="AM16" s="42">
        <f>SUM(AM4:AM15)</f>
        <v>257693</v>
      </c>
      <c r="AO16" s="3" t="str">
        <f>AK16</f>
        <v>Totale</v>
      </c>
      <c r="AP16" s="42">
        <f>SUM(AP4:AP15)</f>
        <v>1237635</v>
      </c>
      <c r="AQ16" s="42">
        <f>SUM(AQ4:AQ15)</f>
        <v>1908116</v>
      </c>
    </row>
    <row r="17" spans="1:43" ht="15">
      <c r="A17" s="37" t="s">
        <v>49</v>
      </c>
      <c r="B17" s="34">
        <v>1</v>
      </c>
      <c r="C17" s="34">
        <v>2</v>
      </c>
      <c r="D17" s="34">
        <v>3</v>
      </c>
      <c r="E17" s="34">
        <v>4</v>
      </c>
      <c r="F17" s="34">
        <v>5</v>
      </c>
      <c r="G17" s="34" t="s">
        <v>1260</v>
      </c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T17" s="62"/>
      <c r="V17" s="56">
        <f>V16/(V16+W16)</f>
        <v>0.37459129865595531</v>
      </c>
      <c r="W17" s="56">
        <f>W16/(W16+V16)</f>
        <v>0.62540870134404469</v>
      </c>
      <c r="Z17" s="56">
        <f>Z16/(Z16+AA16)</f>
        <v>0.37660981684970524</v>
      </c>
      <c r="AA17" s="56">
        <f>AA16/(AA16+Z16)</f>
        <v>0.62339018315029482</v>
      </c>
      <c r="AD17" s="56">
        <f>AD16/(AD16+AE16)</f>
        <v>0.37357855999403572</v>
      </c>
      <c r="AE17" s="56">
        <f>AE16/(AE16+AD16)</f>
        <v>0.62642144000596434</v>
      </c>
      <c r="AH17" s="56">
        <f>AH16/(AH16+AI16)</f>
        <v>0.40536521532238878</v>
      </c>
      <c r="AI17" s="56">
        <f>AI16/(AI16+AH16)</f>
        <v>0.59463478467761122</v>
      </c>
      <c r="AL17" s="56">
        <f>AL16/(AL16+AM16)</f>
        <v>0.40856491044460969</v>
      </c>
      <c r="AM17" s="56">
        <f>AM16/(AM16+AL16)</f>
        <v>0.59143508955539026</v>
      </c>
      <c r="AP17" s="56">
        <f>AP16/(AP16+AQ16)</f>
        <v>0.39343069429207844</v>
      </c>
      <c r="AQ17" s="56">
        <f>AQ16/(AQ16+AP16)</f>
        <v>0.60656930570792156</v>
      </c>
    </row>
    <row r="18" spans="1:43" ht="15">
      <c r="A18" s="40" t="s">
        <v>28</v>
      </c>
      <c r="B18" s="36" t="s">
        <v>57</v>
      </c>
      <c r="C18" s="36" t="s">
        <v>58</v>
      </c>
      <c r="D18" s="36" t="s">
        <v>59</v>
      </c>
      <c r="E18" s="36" t="s">
        <v>60</v>
      </c>
      <c r="F18" s="36" t="s">
        <v>61</v>
      </c>
      <c r="G18" s="36" t="s">
        <v>147</v>
      </c>
      <c r="H18" s="63"/>
      <c r="I18" s="63"/>
      <c r="J18" s="63"/>
      <c r="K18" s="63"/>
      <c r="L18" s="63"/>
      <c r="M18" s="63"/>
      <c r="N18" s="63"/>
      <c r="O18" s="63"/>
      <c r="P18" s="63"/>
      <c r="Q18" s="62"/>
      <c r="R18" s="62"/>
      <c r="T18" s="62"/>
    </row>
    <row r="19" spans="1:43" ht="15">
      <c r="A19" s="40" t="s">
        <v>29</v>
      </c>
      <c r="B19" s="55" t="str">
        <f>'Anagrafica sedi'!B2</f>
        <v>CORDAR S.P.A. BIELLA SERVIZI</v>
      </c>
      <c r="C19" s="55" t="str">
        <f>B19</f>
        <v>CORDAR S.P.A. BIELLA SERVIZI</v>
      </c>
      <c r="D19" s="55" t="str">
        <f>C19</f>
        <v>CORDAR S.P.A. BIELLA SERVIZI</v>
      </c>
      <c r="E19" s="55" t="str">
        <f>D19</f>
        <v>CORDAR S.P.A. BIELLA SERVIZI</v>
      </c>
      <c r="F19" s="55" t="str">
        <f>E19</f>
        <v>CORDAR S.P.A. BIELLA SERVIZI</v>
      </c>
      <c r="G19" s="36" t="str">
        <f>F19</f>
        <v>CORDAR S.P.A. BIELLA SERVIZI</v>
      </c>
      <c r="H19" s="64"/>
      <c r="I19" s="64"/>
      <c r="J19" s="64"/>
      <c r="K19" s="64"/>
      <c r="L19" s="64"/>
      <c r="M19" s="64"/>
      <c r="N19" s="64"/>
      <c r="O19" s="64"/>
      <c r="P19" s="64"/>
      <c r="Q19" s="62"/>
      <c r="R19" s="62"/>
      <c r="T19" s="62"/>
      <c r="U19" s="38">
        <v>2022</v>
      </c>
      <c r="V19" s="4" t="s">
        <v>51</v>
      </c>
      <c r="W19" s="4" t="s">
        <v>52</v>
      </c>
      <c r="Y19" s="38">
        <f>U19</f>
        <v>2022</v>
      </c>
      <c r="Z19" s="4" t="s">
        <v>51</v>
      </c>
      <c r="AA19" s="4" t="s">
        <v>52</v>
      </c>
      <c r="AC19" s="38">
        <f>Y19</f>
        <v>2022</v>
      </c>
      <c r="AD19" s="4" t="s">
        <v>51</v>
      </c>
      <c r="AE19" s="4" t="s">
        <v>52</v>
      </c>
      <c r="AG19" s="38">
        <f>AC19</f>
        <v>2022</v>
      </c>
      <c r="AH19" s="4" t="s">
        <v>51</v>
      </c>
      <c r="AI19" s="4" t="s">
        <v>52</v>
      </c>
      <c r="AK19" s="38">
        <f>AG19</f>
        <v>2022</v>
      </c>
      <c r="AL19" s="4" t="s">
        <v>51</v>
      </c>
      <c r="AM19" s="4" t="s">
        <v>52</v>
      </c>
      <c r="AO19" s="38">
        <f>AK19</f>
        <v>2022</v>
      </c>
      <c r="AP19" s="4" t="s">
        <v>51</v>
      </c>
      <c r="AQ19" s="4" t="s">
        <v>52</v>
      </c>
    </row>
    <row r="20" spans="1:43" ht="15">
      <c r="A20" s="40" t="s">
        <v>55</v>
      </c>
      <c r="B20" s="36" t="s">
        <v>147</v>
      </c>
      <c r="C20" s="36" t="s">
        <v>147</v>
      </c>
      <c r="D20" s="36" t="s">
        <v>147</v>
      </c>
      <c r="E20" s="36" t="s">
        <v>147</v>
      </c>
      <c r="F20" s="36" t="s">
        <v>147</v>
      </c>
      <c r="G20" s="36" t="s">
        <v>147</v>
      </c>
      <c r="H20" s="63"/>
      <c r="I20" s="63"/>
      <c r="J20" s="63"/>
      <c r="K20" s="63"/>
      <c r="L20" s="63"/>
      <c r="M20" s="63"/>
      <c r="N20" s="127"/>
      <c r="O20" s="127"/>
      <c r="P20" s="127"/>
      <c r="Q20" s="62"/>
      <c r="R20" s="62"/>
      <c r="T20" s="62"/>
      <c r="U20" s="70" t="s">
        <v>15</v>
      </c>
      <c r="V20" s="71">
        <v>49490</v>
      </c>
      <c r="W20" s="71">
        <v>87106</v>
      </c>
      <c r="Y20" s="70" t="s">
        <v>15</v>
      </c>
      <c r="Z20" s="71">
        <v>95911</v>
      </c>
      <c r="AA20" s="71">
        <v>170158</v>
      </c>
      <c r="AC20" s="70" t="s">
        <v>15</v>
      </c>
      <c r="AD20" s="71">
        <v>28421</v>
      </c>
      <c r="AE20" s="71">
        <v>51597</v>
      </c>
      <c r="AG20" s="70" t="s">
        <v>15</v>
      </c>
      <c r="AH20" s="71">
        <v>12618</v>
      </c>
      <c r="AI20" s="71">
        <v>14369</v>
      </c>
      <c r="AK20" s="70" t="s">
        <v>15</v>
      </c>
      <c r="AL20" s="71">
        <v>108569</v>
      </c>
      <c r="AM20" s="71">
        <v>189408</v>
      </c>
      <c r="AO20" s="70" t="s">
        <v>15</v>
      </c>
      <c r="AP20" s="71">
        <v>89374</v>
      </c>
      <c r="AQ20" s="71">
        <v>147673</v>
      </c>
    </row>
    <row r="21" spans="1:43" ht="15">
      <c r="A21" s="40" t="s">
        <v>30</v>
      </c>
      <c r="B21" s="36" t="s">
        <v>147</v>
      </c>
      <c r="C21" s="36" t="s">
        <v>147</v>
      </c>
      <c r="D21" s="36" t="s">
        <v>147</v>
      </c>
      <c r="E21" s="36" t="s">
        <v>147</v>
      </c>
      <c r="F21" s="36" t="s">
        <v>147</v>
      </c>
      <c r="G21" s="36" t="s">
        <v>147</v>
      </c>
      <c r="H21" s="63"/>
      <c r="I21" s="63"/>
      <c r="J21" s="63"/>
      <c r="K21" s="63"/>
      <c r="L21" s="63"/>
      <c r="M21" s="63"/>
      <c r="N21" s="127"/>
      <c r="O21" s="127"/>
      <c r="P21" s="127"/>
      <c r="Q21" s="62"/>
      <c r="R21" s="62"/>
      <c r="T21" s="62"/>
      <c r="U21" s="70" t="s">
        <v>16</v>
      </c>
      <c r="V21" s="71">
        <v>46413</v>
      </c>
      <c r="W21" s="71">
        <v>78234</v>
      </c>
      <c r="Y21" s="70" t="s">
        <v>16</v>
      </c>
      <c r="Z21" s="71">
        <v>90828</v>
      </c>
      <c r="AA21" s="71">
        <v>147288</v>
      </c>
      <c r="AC21" s="70" t="s">
        <v>16</v>
      </c>
      <c r="AD21" s="71">
        <v>25956</v>
      </c>
      <c r="AE21" s="71">
        <v>44118</v>
      </c>
      <c r="AG21" s="70" t="s">
        <v>16</v>
      </c>
      <c r="AH21" s="71">
        <v>21652</v>
      </c>
      <c r="AI21" s="71">
        <v>20240</v>
      </c>
      <c r="AK21" s="70" t="s">
        <v>16</v>
      </c>
      <c r="AL21" s="71">
        <v>102969</v>
      </c>
      <c r="AM21" s="71">
        <v>164141</v>
      </c>
      <c r="AO21" s="70" t="s">
        <v>16</v>
      </c>
      <c r="AP21" s="71">
        <v>82873</v>
      </c>
      <c r="AQ21" s="71">
        <v>127147</v>
      </c>
    </row>
    <row r="22" spans="1:43" ht="15">
      <c r="A22" s="40" t="s">
        <v>54</v>
      </c>
      <c r="B22" s="36" t="s">
        <v>147</v>
      </c>
      <c r="C22" s="36" t="s">
        <v>147</v>
      </c>
      <c r="D22" s="36" t="s">
        <v>147</v>
      </c>
      <c r="E22" s="36" t="s">
        <v>147</v>
      </c>
      <c r="F22" s="36" t="s">
        <v>147</v>
      </c>
      <c r="G22" s="36" t="s">
        <v>147</v>
      </c>
      <c r="H22" s="65"/>
      <c r="I22" s="65"/>
      <c r="J22" s="65"/>
      <c r="K22" s="65"/>
      <c r="L22" s="65"/>
      <c r="M22" s="65"/>
      <c r="N22" s="128"/>
      <c r="O22" s="128"/>
      <c r="P22" s="128"/>
      <c r="Q22" s="62"/>
      <c r="R22" s="62"/>
      <c r="T22" s="62"/>
      <c r="U22" s="70" t="s">
        <v>17</v>
      </c>
      <c r="V22" s="71">
        <v>38223</v>
      </c>
      <c r="W22" s="71">
        <v>76975</v>
      </c>
      <c r="Y22" s="70" t="s">
        <v>17</v>
      </c>
      <c r="Z22" s="71">
        <v>107237</v>
      </c>
      <c r="AA22" s="71">
        <v>162889</v>
      </c>
      <c r="AC22" s="70" t="s">
        <v>17</v>
      </c>
      <c r="AD22" s="71">
        <v>31587</v>
      </c>
      <c r="AE22" s="71">
        <v>51045</v>
      </c>
      <c r="AG22" s="70" t="s">
        <v>17</v>
      </c>
      <c r="AH22" s="71">
        <v>31749</v>
      </c>
      <c r="AI22" s="71">
        <v>28850</v>
      </c>
      <c r="AK22" s="70" t="s">
        <v>17</v>
      </c>
      <c r="AL22" s="71">
        <v>120780</v>
      </c>
      <c r="AM22" s="71">
        <v>181717</v>
      </c>
      <c r="AO22" s="70" t="s">
        <v>17</v>
      </c>
      <c r="AP22" s="71">
        <v>92584</v>
      </c>
      <c r="AQ22" s="71">
        <v>133989</v>
      </c>
    </row>
    <row r="23" spans="1:43" ht="15">
      <c r="A23" s="40" t="s">
        <v>31</v>
      </c>
      <c r="B23" s="36" t="s">
        <v>147</v>
      </c>
      <c r="C23" s="36" t="s">
        <v>147</v>
      </c>
      <c r="D23" s="36" t="s">
        <v>147</v>
      </c>
      <c r="E23" s="36" t="s">
        <v>147</v>
      </c>
      <c r="F23" s="36" t="s">
        <v>147</v>
      </c>
      <c r="G23" s="36" t="s">
        <v>147</v>
      </c>
      <c r="H23" s="63"/>
      <c r="I23" s="63"/>
      <c r="J23" s="63"/>
      <c r="K23" s="63"/>
      <c r="L23" s="63"/>
      <c r="M23" s="63"/>
      <c r="N23" s="127"/>
      <c r="O23" s="127"/>
      <c r="P23" s="127"/>
      <c r="Q23" s="62"/>
      <c r="R23" s="62"/>
      <c r="T23" s="62"/>
      <c r="U23" s="70" t="s">
        <v>18</v>
      </c>
      <c r="V23" s="71">
        <v>30077</v>
      </c>
      <c r="W23" s="71">
        <v>70436</v>
      </c>
      <c r="Y23" s="70" t="s">
        <v>18</v>
      </c>
      <c r="Z23" s="71">
        <v>97808</v>
      </c>
      <c r="AA23" s="71">
        <v>159775</v>
      </c>
      <c r="AC23" s="70" t="s">
        <v>18</v>
      </c>
      <c r="AD23" s="71">
        <v>25856</v>
      </c>
      <c r="AE23" s="71">
        <v>46078</v>
      </c>
      <c r="AG23" s="70" t="s">
        <v>18</v>
      </c>
      <c r="AH23" s="71">
        <v>20005</v>
      </c>
      <c r="AI23" s="71">
        <v>20526</v>
      </c>
      <c r="AK23" s="70" t="s">
        <v>18</v>
      </c>
      <c r="AL23" s="71">
        <v>12238</v>
      </c>
      <c r="AM23" s="71">
        <v>18870</v>
      </c>
      <c r="AO23" s="70" t="s">
        <v>18</v>
      </c>
      <c r="AP23" s="71">
        <v>89138</v>
      </c>
      <c r="AQ23" s="71">
        <v>145245</v>
      </c>
    </row>
    <row r="24" spans="1:43" ht="15">
      <c r="A24" s="40" t="s">
        <v>56</v>
      </c>
      <c r="B24" s="36" t="s">
        <v>147</v>
      </c>
      <c r="C24" s="36" t="s">
        <v>147</v>
      </c>
      <c r="D24" s="36" t="s">
        <v>147</v>
      </c>
      <c r="E24" s="36" t="s">
        <v>147</v>
      </c>
      <c r="F24" s="36" t="s">
        <v>147</v>
      </c>
      <c r="G24" s="36" t="s">
        <v>147</v>
      </c>
      <c r="H24" s="65"/>
      <c r="I24" s="65"/>
      <c r="J24" s="65"/>
      <c r="K24" s="65"/>
      <c r="L24" s="65"/>
      <c r="M24" s="65"/>
      <c r="N24" s="128"/>
      <c r="O24" s="128"/>
      <c r="P24" s="128"/>
      <c r="Q24" s="62"/>
      <c r="R24" s="62"/>
      <c r="T24" s="62"/>
      <c r="U24" s="70" t="s">
        <v>19</v>
      </c>
      <c r="V24" s="71">
        <v>33480</v>
      </c>
      <c r="W24" s="71">
        <v>72015</v>
      </c>
      <c r="Y24" s="70" t="s">
        <v>19</v>
      </c>
      <c r="Z24" s="71">
        <v>111572</v>
      </c>
      <c r="AA24" s="71">
        <v>166147</v>
      </c>
      <c r="AC24" s="70" t="s">
        <v>19</v>
      </c>
      <c r="AD24" s="71">
        <v>29157</v>
      </c>
      <c r="AE24" s="71">
        <v>48814</v>
      </c>
      <c r="AG24" s="70" t="s">
        <v>19</v>
      </c>
      <c r="AH24" s="71">
        <v>2435</v>
      </c>
      <c r="AI24" s="71">
        <v>4091</v>
      </c>
      <c r="AK24" s="70" t="s">
        <v>19</v>
      </c>
      <c r="AL24" s="71">
        <v>15085</v>
      </c>
      <c r="AM24" s="71">
        <v>19935</v>
      </c>
      <c r="AO24" s="70" t="s">
        <v>19</v>
      </c>
      <c r="AP24" s="71">
        <v>101973</v>
      </c>
      <c r="AQ24" s="71">
        <v>153484</v>
      </c>
    </row>
    <row r="25" spans="1:43" ht="15">
      <c r="A25" s="40" t="s">
        <v>62</v>
      </c>
      <c r="B25" s="54" t="s">
        <v>63</v>
      </c>
      <c r="C25" s="54" t="s">
        <v>63</v>
      </c>
      <c r="D25" s="54" t="s">
        <v>63</v>
      </c>
      <c r="E25" s="54" t="s">
        <v>63</v>
      </c>
      <c r="F25" s="54" t="s">
        <v>63</v>
      </c>
      <c r="G25" s="54" t="s">
        <v>64</v>
      </c>
      <c r="H25" s="65"/>
      <c r="I25" s="65"/>
      <c r="J25" s="65"/>
      <c r="K25" s="65"/>
      <c r="L25" s="65"/>
      <c r="M25" s="65"/>
      <c r="N25" s="128"/>
      <c r="O25" s="128"/>
      <c r="P25" s="128"/>
      <c r="Q25" s="62"/>
      <c r="R25" s="62"/>
      <c r="T25" s="62"/>
      <c r="U25" s="70" t="s">
        <v>20</v>
      </c>
      <c r="V25" s="71">
        <v>32829</v>
      </c>
      <c r="W25" s="71">
        <v>73096</v>
      </c>
      <c r="Y25" s="70" t="s">
        <v>20</v>
      </c>
      <c r="Z25" s="71">
        <v>94730</v>
      </c>
      <c r="AA25" s="71">
        <v>155551</v>
      </c>
      <c r="AC25" s="70" t="s">
        <v>20</v>
      </c>
      <c r="AD25" s="71">
        <v>29192</v>
      </c>
      <c r="AE25" s="71">
        <v>52685</v>
      </c>
      <c r="AG25" s="70" t="s">
        <v>20</v>
      </c>
      <c r="AH25" s="71">
        <v>2574</v>
      </c>
      <c r="AI25" s="71">
        <v>4919</v>
      </c>
      <c r="AK25" s="70" t="s">
        <v>20</v>
      </c>
      <c r="AL25" s="71">
        <v>14406</v>
      </c>
      <c r="AM25" s="71">
        <v>21073</v>
      </c>
      <c r="AO25" s="70" t="s">
        <v>20</v>
      </c>
      <c r="AP25" s="71">
        <v>91813</v>
      </c>
      <c r="AQ25" s="71">
        <v>149092</v>
      </c>
    </row>
    <row r="26" spans="1:43" ht="15">
      <c r="A26" s="3" t="s">
        <v>32</v>
      </c>
      <c r="B26" s="35">
        <v>46388</v>
      </c>
      <c r="C26" s="35">
        <v>46388</v>
      </c>
      <c r="D26" s="35">
        <v>46388</v>
      </c>
      <c r="E26" s="35">
        <v>46388</v>
      </c>
      <c r="F26" s="35">
        <v>46388</v>
      </c>
      <c r="G26" s="35">
        <v>46388</v>
      </c>
      <c r="H26" s="66"/>
      <c r="I26" s="66"/>
      <c r="J26" s="66"/>
      <c r="K26" s="66"/>
      <c r="L26" s="66"/>
      <c r="M26" s="66"/>
      <c r="N26" s="127"/>
      <c r="O26" s="127"/>
      <c r="P26" s="127"/>
      <c r="Q26" s="62"/>
      <c r="R26" s="62"/>
      <c r="T26" s="62"/>
      <c r="U26" s="70" t="s">
        <v>21</v>
      </c>
      <c r="V26" s="71">
        <v>30520</v>
      </c>
      <c r="W26" s="71">
        <v>84369</v>
      </c>
      <c r="Y26" s="70" t="s">
        <v>21</v>
      </c>
      <c r="Z26" s="71">
        <v>90303</v>
      </c>
      <c r="AA26" s="71">
        <v>154215</v>
      </c>
      <c r="AC26" s="70" t="s">
        <v>21</v>
      </c>
      <c r="AD26" s="71">
        <v>25977</v>
      </c>
      <c r="AE26" s="71">
        <v>51539</v>
      </c>
      <c r="AG26" s="70" t="s">
        <v>21</v>
      </c>
      <c r="AH26" s="71">
        <v>5705</v>
      </c>
      <c r="AI26" s="71">
        <v>6773</v>
      </c>
      <c r="AK26" s="70" t="s">
        <v>21</v>
      </c>
      <c r="AL26" s="71">
        <v>14318</v>
      </c>
      <c r="AM26" s="71">
        <v>22006</v>
      </c>
      <c r="AO26" s="70" t="s">
        <v>21</v>
      </c>
      <c r="AP26" s="71">
        <v>87686</v>
      </c>
      <c r="AQ26" s="71">
        <v>155943</v>
      </c>
    </row>
    <row r="27" spans="1:43" ht="15">
      <c r="A27" s="3" t="s">
        <v>33</v>
      </c>
      <c r="B27" s="35">
        <v>46752</v>
      </c>
      <c r="C27" s="35">
        <v>46752</v>
      </c>
      <c r="D27" s="35">
        <v>46752</v>
      </c>
      <c r="E27" s="35">
        <v>46752</v>
      </c>
      <c r="F27" s="35">
        <v>46752</v>
      </c>
      <c r="G27" s="35">
        <v>46752</v>
      </c>
      <c r="H27" s="66"/>
      <c r="I27" s="66"/>
      <c r="J27" s="66"/>
      <c r="K27" s="66"/>
      <c r="L27" s="66"/>
      <c r="M27" s="66"/>
      <c r="N27" s="127"/>
      <c r="O27" s="127"/>
      <c r="P27" s="127"/>
      <c r="Q27" s="62"/>
      <c r="R27" s="62"/>
      <c r="T27" s="62"/>
      <c r="U27" s="70" t="s">
        <v>22</v>
      </c>
      <c r="V27" s="71">
        <v>20965</v>
      </c>
      <c r="W27" s="71">
        <v>56620</v>
      </c>
      <c r="Y27" s="70" t="s">
        <v>22</v>
      </c>
      <c r="Z27" s="71">
        <v>86171</v>
      </c>
      <c r="AA27" s="71">
        <v>135323</v>
      </c>
      <c r="AC27" s="70" t="s">
        <v>22</v>
      </c>
      <c r="AD27" s="71">
        <v>23888</v>
      </c>
      <c r="AE27" s="71">
        <v>40677</v>
      </c>
      <c r="AG27" s="70" t="s">
        <v>22</v>
      </c>
      <c r="AH27" s="71">
        <v>8701</v>
      </c>
      <c r="AI27" s="71">
        <v>9283</v>
      </c>
      <c r="AK27" s="70" t="s">
        <v>22</v>
      </c>
      <c r="AL27" s="71">
        <v>16061</v>
      </c>
      <c r="AM27" s="71">
        <v>20982</v>
      </c>
      <c r="AO27" s="70" t="s">
        <v>22</v>
      </c>
      <c r="AP27" s="71">
        <v>100493</v>
      </c>
      <c r="AQ27" s="71">
        <v>144480</v>
      </c>
    </row>
    <row r="28" spans="1:43" ht="15">
      <c r="N28" s="129"/>
      <c r="O28" s="129"/>
      <c r="P28" s="129"/>
      <c r="Q28" s="62"/>
      <c r="R28" s="62"/>
      <c r="T28" s="62"/>
      <c r="U28" s="70" t="s">
        <v>23</v>
      </c>
      <c r="V28" s="71">
        <v>33340</v>
      </c>
      <c r="W28" s="71">
        <v>74596</v>
      </c>
      <c r="Y28" s="70" t="s">
        <v>23</v>
      </c>
      <c r="Z28" s="71">
        <v>88849</v>
      </c>
      <c r="AA28" s="71">
        <v>145385</v>
      </c>
      <c r="AC28" s="70" t="s">
        <v>23</v>
      </c>
      <c r="AD28" s="71">
        <v>22683</v>
      </c>
      <c r="AE28" s="71">
        <v>39581</v>
      </c>
      <c r="AG28" s="70" t="s">
        <v>23</v>
      </c>
      <c r="AH28" s="71">
        <v>7905</v>
      </c>
      <c r="AI28" s="71">
        <v>9543</v>
      </c>
      <c r="AK28" s="70" t="s">
        <v>23</v>
      </c>
      <c r="AL28" s="71">
        <v>15433</v>
      </c>
      <c r="AM28" s="71">
        <v>20247</v>
      </c>
      <c r="AO28" s="70" t="s">
        <v>23</v>
      </c>
      <c r="AP28" s="71">
        <v>91684</v>
      </c>
      <c r="AQ28" s="71">
        <v>145690</v>
      </c>
    </row>
    <row r="29" spans="1:43" ht="15">
      <c r="N29" s="129"/>
      <c r="O29" s="129"/>
      <c r="P29" s="129"/>
      <c r="U29" s="70" t="s">
        <v>24</v>
      </c>
      <c r="V29" s="71">
        <v>36459</v>
      </c>
      <c r="W29" s="71">
        <v>82259</v>
      </c>
      <c r="Y29" s="70" t="s">
        <v>24</v>
      </c>
      <c r="Z29" s="71">
        <v>83246</v>
      </c>
      <c r="AA29" s="71">
        <v>147856</v>
      </c>
      <c r="AC29" s="70" t="s">
        <v>24</v>
      </c>
      <c r="AD29" s="71">
        <v>24554</v>
      </c>
      <c r="AE29" s="71">
        <v>44774</v>
      </c>
      <c r="AG29" s="70" t="s">
        <v>24</v>
      </c>
      <c r="AH29" s="71">
        <v>7147</v>
      </c>
      <c r="AI29" s="71">
        <v>9465</v>
      </c>
      <c r="AK29" s="70" t="s">
        <v>24</v>
      </c>
      <c r="AL29" s="71">
        <v>27114</v>
      </c>
      <c r="AM29" s="71">
        <v>38809</v>
      </c>
      <c r="AO29" s="70" t="s">
        <v>24</v>
      </c>
      <c r="AP29" s="71">
        <v>95567</v>
      </c>
      <c r="AQ29" s="71">
        <v>174021</v>
      </c>
    </row>
    <row r="30" spans="1:43" ht="15">
      <c r="G30" s="38" t="str">
        <f t="shared" ref="G30:G42" si="10">P1</f>
        <v>Previsione 2027</v>
      </c>
      <c r="H30" s="4" t="s">
        <v>51</v>
      </c>
      <c r="I30" s="4" t="s">
        <v>52</v>
      </c>
      <c r="J30" s="67"/>
      <c r="K30" s="67"/>
      <c r="L30" s="67"/>
      <c r="M30" s="67"/>
      <c r="N30" s="130"/>
      <c r="O30" s="130"/>
      <c r="P30" s="130"/>
      <c r="Q30" s="67"/>
      <c r="R30" s="67"/>
      <c r="T30" s="67"/>
      <c r="U30" s="70" t="s">
        <v>25</v>
      </c>
      <c r="V30" s="71">
        <v>42634</v>
      </c>
      <c r="W30" s="71">
        <v>75037</v>
      </c>
      <c r="Y30" s="70" t="s">
        <v>25</v>
      </c>
      <c r="Z30" s="71">
        <v>73741</v>
      </c>
      <c r="AA30" s="71">
        <v>114858</v>
      </c>
      <c r="AC30" s="70" t="s">
        <v>25</v>
      </c>
      <c r="AD30" s="71">
        <v>26526</v>
      </c>
      <c r="AE30" s="71">
        <v>40761</v>
      </c>
      <c r="AG30" s="70" t="s">
        <v>25</v>
      </c>
      <c r="AH30" s="71">
        <v>4579</v>
      </c>
      <c r="AI30" s="71">
        <v>5570</v>
      </c>
      <c r="AK30" s="70" t="s">
        <v>25</v>
      </c>
      <c r="AL30" s="71">
        <v>0</v>
      </c>
      <c r="AM30" s="71">
        <v>0</v>
      </c>
      <c r="AO30" s="70" t="s">
        <v>25</v>
      </c>
      <c r="AP30" s="71">
        <v>105474</v>
      </c>
      <c r="AQ30" s="71">
        <v>170717</v>
      </c>
    </row>
    <row r="31" spans="1:43" ht="15">
      <c r="G31" s="40" t="str">
        <f t="shared" si="10"/>
        <v>gennaio</v>
      </c>
      <c r="H31" s="69">
        <f t="shared" ref="H31:H42" si="11">Q2/S2</f>
        <v>0.39332070285795617</v>
      </c>
      <c r="I31" s="69">
        <f t="shared" ref="I31:I42" si="12">R2/S2</f>
        <v>0.60667929714204383</v>
      </c>
      <c r="J31" s="106"/>
      <c r="K31" s="106"/>
      <c r="L31" s="106"/>
      <c r="M31" s="106"/>
      <c r="N31" s="131"/>
      <c r="O31" s="131"/>
      <c r="P31" s="131"/>
      <c r="Q31" s="62"/>
      <c r="R31" s="108"/>
      <c r="T31" s="108"/>
      <c r="U31" s="70" t="s">
        <v>26</v>
      </c>
      <c r="V31" s="71">
        <v>45288</v>
      </c>
      <c r="W31" s="71">
        <v>82634</v>
      </c>
      <c r="Y31" s="70" t="s">
        <v>26</v>
      </c>
      <c r="Z31" s="71">
        <v>74504</v>
      </c>
      <c r="AA31" s="71">
        <v>127284</v>
      </c>
      <c r="AC31" s="70" t="s">
        <v>26</v>
      </c>
      <c r="AD31" s="71">
        <v>25944</v>
      </c>
      <c r="AE31" s="71">
        <v>42520</v>
      </c>
      <c r="AG31" s="70" t="s">
        <v>26</v>
      </c>
      <c r="AH31" s="71">
        <v>10844</v>
      </c>
      <c r="AI31" s="71">
        <v>16991</v>
      </c>
      <c r="AK31" s="70" t="s">
        <v>26</v>
      </c>
      <c r="AL31" s="71">
        <v>13417</v>
      </c>
      <c r="AM31" s="71">
        <v>19041</v>
      </c>
      <c r="AO31" s="70" t="s">
        <v>26</v>
      </c>
      <c r="AP31" s="71">
        <v>112079</v>
      </c>
      <c r="AQ31" s="71">
        <v>182276</v>
      </c>
    </row>
    <row r="32" spans="1:43" ht="15">
      <c r="G32" s="40" t="str">
        <f t="shared" si="10"/>
        <v>febbraio</v>
      </c>
      <c r="H32" s="69">
        <f t="shared" si="11"/>
        <v>0.38693635774917173</v>
      </c>
      <c r="I32" s="69">
        <f t="shared" si="12"/>
        <v>0.61306364225082821</v>
      </c>
      <c r="J32" s="106"/>
      <c r="K32" s="106"/>
      <c r="L32" s="106"/>
      <c r="M32" s="106"/>
      <c r="N32" s="106"/>
      <c r="O32" s="106"/>
      <c r="P32" s="106"/>
      <c r="Q32" s="62"/>
      <c r="R32" s="108"/>
      <c r="T32" s="108"/>
      <c r="U32" s="3" t="s">
        <v>35</v>
      </c>
      <c r="V32" s="42">
        <f>SUM(V20:V31)</f>
        <v>439718</v>
      </c>
      <c r="W32" s="42">
        <f>SUM(W20:W31)</f>
        <v>913377</v>
      </c>
      <c r="Y32" s="3" t="str">
        <f>U32</f>
        <v>Totale</v>
      </c>
      <c r="Z32" s="42">
        <f>SUM(Z20:Z31)</f>
        <v>1094900</v>
      </c>
      <c r="AA32" s="42">
        <f>SUM(AA20:AA31)</f>
        <v>1786729</v>
      </c>
      <c r="AC32" s="3" t="str">
        <f>Y32</f>
        <v>Totale</v>
      </c>
      <c r="AD32" s="42">
        <f>SUM(AD20:AD31)</f>
        <v>319741</v>
      </c>
      <c r="AE32" s="42">
        <f>SUM(AE20:AE31)</f>
        <v>554189</v>
      </c>
      <c r="AG32" s="3" t="str">
        <f>AC32</f>
        <v>Totale</v>
      </c>
      <c r="AH32" s="42">
        <f>SUM(AH20:AH31)</f>
        <v>135914</v>
      </c>
      <c r="AI32" s="42">
        <f>SUM(AI20:AI31)</f>
        <v>150620</v>
      </c>
      <c r="AK32" s="3" t="str">
        <f>AG32</f>
        <v>Totale</v>
      </c>
      <c r="AL32" s="42">
        <f>SUM(AL20:AL31)</f>
        <v>460390</v>
      </c>
      <c r="AM32" s="42">
        <f>SUM(AM20:AM31)</f>
        <v>716229</v>
      </c>
      <c r="AO32" s="3" t="str">
        <f>AK32</f>
        <v>Totale</v>
      </c>
      <c r="AP32" s="42">
        <f>SUM(AP20:AP31)</f>
        <v>1140738</v>
      </c>
      <c r="AQ32" s="42">
        <f>SUM(AQ20:AQ31)</f>
        <v>1829757</v>
      </c>
    </row>
    <row r="33" spans="7:43" ht="15">
      <c r="G33" s="40" t="str">
        <f t="shared" si="10"/>
        <v>marzo</v>
      </c>
      <c r="H33" s="69">
        <f t="shared" si="11"/>
        <v>0.38600304119539119</v>
      </c>
      <c r="I33" s="69">
        <f t="shared" si="12"/>
        <v>0.61399695880460881</v>
      </c>
      <c r="J33" s="106"/>
      <c r="K33" s="106"/>
      <c r="L33" s="106"/>
      <c r="M33" s="106"/>
      <c r="N33" s="106"/>
      <c r="O33" s="106"/>
      <c r="P33" s="106"/>
      <c r="Q33" s="62"/>
      <c r="R33" s="108"/>
      <c r="T33" s="108"/>
      <c r="V33" s="56">
        <f>V32/(V32+W32)</f>
        <v>0.32497200861728115</v>
      </c>
      <c r="W33" s="56">
        <f>W32/(W32+V32)</f>
        <v>0.67502799138271885</v>
      </c>
      <c r="Z33" s="56">
        <f>Z32/(Z32+AA32)</f>
        <v>0.37995869697313567</v>
      </c>
      <c r="AA33" s="56">
        <f>AA32/(AA32+Z32)</f>
        <v>0.62004130302686433</v>
      </c>
      <c r="AD33" s="56">
        <f>AD32/(AD32+AE32)</f>
        <v>0.36586568718318402</v>
      </c>
      <c r="AE33" s="56">
        <f>AE32/(AE32+AD32)</f>
        <v>0.63413431281681598</v>
      </c>
      <c r="AH33" s="56">
        <f>AH32/(AH32+AI32)</f>
        <v>0.47433812392246644</v>
      </c>
      <c r="AI33" s="56">
        <f>AI32/(AI32+AH32)</f>
        <v>0.52566187607753356</v>
      </c>
      <c r="AL33" s="56">
        <f>AL32/(AL32+AM32)</f>
        <v>0.39128213975806952</v>
      </c>
      <c r="AM33" s="56">
        <f>AM32/(AM32+AL32)</f>
        <v>0.60871786024193053</v>
      </c>
      <c r="AP33" s="56">
        <f>AP32/(AP32+AQ32)</f>
        <v>0.38402286487605602</v>
      </c>
      <c r="AQ33" s="56">
        <f>AQ32/(AQ32+AP32)</f>
        <v>0.61597713512394403</v>
      </c>
    </row>
    <row r="34" spans="7:43" ht="15">
      <c r="G34" s="40" t="str">
        <f t="shared" si="10"/>
        <v>aprile</v>
      </c>
      <c r="H34" s="69">
        <f t="shared" si="11"/>
        <v>0.38202727406086728</v>
      </c>
      <c r="I34" s="69">
        <f t="shared" si="12"/>
        <v>0.61797272593913266</v>
      </c>
      <c r="J34" s="106"/>
      <c r="K34" s="106"/>
      <c r="L34" s="106"/>
      <c r="M34" s="106"/>
      <c r="N34" s="106"/>
      <c r="O34" s="106"/>
      <c r="P34" s="106"/>
      <c r="Q34" s="62"/>
      <c r="R34" s="108"/>
      <c r="T34" s="108"/>
    </row>
    <row r="35" spans="7:43" ht="15">
      <c r="G35" s="40" t="str">
        <f t="shared" si="10"/>
        <v>maggio</v>
      </c>
      <c r="H35" s="69">
        <f t="shared" si="11"/>
        <v>0.38333286428200974</v>
      </c>
      <c r="I35" s="69">
        <f t="shared" si="12"/>
        <v>0.61666713571799026</v>
      </c>
      <c r="J35" s="106"/>
      <c r="K35" s="106"/>
      <c r="L35" s="106"/>
      <c r="M35" s="106"/>
      <c r="N35" s="106"/>
      <c r="O35" s="106"/>
      <c r="P35" s="106"/>
      <c r="Q35" s="62"/>
      <c r="R35" s="108"/>
      <c r="T35" s="108"/>
      <c r="U35" s="38">
        <v>2023</v>
      </c>
      <c r="V35" s="4" t="s">
        <v>51</v>
      </c>
      <c r="W35" s="4" t="s">
        <v>52</v>
      </c>
      <c r="Y35" s="38">
        <f>U35</f>
        <v>2023</v>
      </c>
      <c r="Z35" s="4" t="s">
        <v>51</v>
      </c>
      <c r="AA35" s="4" t="s">
        <v>52</v>
      </c>
      <c r="AC35" s="38">
        <f>Y35</f>
        <v>2023</v>
      </c>
      <c r="AD35" s="4" t="s">
        <v>51</v>
      </c>
      <c r="AE35" s="4" t="s">
        <v>52</v>
      </c>
      <c r="AG35" s="38">
        <f>AC35</f>
        <v>2023</v>
      </c>
      <c r="AH35" s="4" t="s">
        <v>51</v>
      </c>
      <c r="AI35" s="4" t="s">
        <v>52</v>
      </c>
      <c r="AK35" s="38">
        <f>AG35</f>
        <v>2023</v>
      </c>
      <c r="AL35" s="4" t="s">
        <v>51</v>
      </c>
      <c r="AM35" s="4" t="s">
        <v>52</v>
      </c>
      <c r="AO35" s="38">
        <f>AK35</f>
        <v>2023</v>
      </c>
      <c r="AP35" s="4" t="s">
        <v>51</v>
      </c>
      <c r="AQ35" s="4" t="s">
        <v>52</v>
      </c>
    </row>
    <row r="36" spans="7:43" ht="15">
      <c r="G36" s="40" t="str">
        <f t="shared" si="10"/>
        <v>giugno</v>
      </c>
      <c r="H36" s="69">
        <f t="shared" si="11"/>
        <v>0.3713956297807452</v>
      </c>
      <c r="I36" s="69">
        <f t="shared" si="12"/>
        <v>0.62860437021925486</v>
      </c>
      <c r="J36" s="106"/>
      <c r="K36" s="106"/>
      <c r="L36" s="106"/>
      <c r="M36" s="106"/>
      <c r="N36" s="106"/>
      <c r="O36" s="106"/>
      <c r="P36" s="106"/>
      <c r="Q36" s="62"/>
      <c r="R36" s="108"/>
      <c r="T36" s="108"/>
      <c r="U36" s="70" t="s">
        <v>15</v>
      </c>
      <c r="V36" s="71">
        <v>89958</v>
      </c>
      <c r="W36" s="71">
        <v>79235</v>
      </c>
      <c r="Y36" s="70" t="s">
        <v>15</v>
      </c>
      <c r="Z36" s="71">
        <v>67909</v>
      </c>
      <c r="AA36" s="71">
        <v>119726</v>
      </c>
      <c r="AC36" s="70" t="s">
        <v>15</v>
      </c>
      <c r="AD36" s="71">
        <v>25675</v>
      </c>
      <c r="AE36" s="71">
        <v>41054</v>
      </c>
      <c r="AG36" s="70" t="s">
        <v>15</v>
      </c>
      <c r="AH36" s="71">
        <v>10357</v>
      </c>
      <c r="AI36" s="71">
        <v>14058</v>
      </c>
      <c r="AK36" s="70" t="s">
        <v>15</v>
      </c>
      <c r="AL36" s="71">
        <v>14314</v>
      </c>
      <c r="AM36" s="71">
        <v>18779</v>
      </c>
      <c r="AO36" s="70" t="s">
        <v>15</v>
      </c>
      <c r="AP36" s="71">
        <v>133785.2745719435</v>
      </c>
      <c r="AQ36" s="71">
        <v>242342.05876138984</v>
      </c>
    </row>
    <row r="37" spans="7:43" ht="15">
      <c r="G37" s="40" t="str">
        <f t="shared" si="10"/>
        <v>luglio</v>
      </c>
      <c r="H37" s="69">
        <f t="shared" si="11"/>
        <v>0.37122637440834944</v>
      </c>
      <c r="I37" s="69">
        <f t="shared" si="12"/>
        <v>0.62877362559165062</v>
      </c>
      <c r="J37" s="106"/>
      <c r="K37" s="106"/>
      <c r="L37" s="106"/>
      <c r="M37" s="106"/>
      <c r="N37" s="106"/>
      <c r="O37" s="106"/>
      <c r="P37" s="106"/>
      <c r="Q37" s="62"/>
      <c r="R37" s="108"/>
      <c r="T37" s="108"/>
      <c r="U37" s="70" t="s">
        <v>16</v>
      </c>
      <c r="V37" s="71">
        <v>32179</v>
      </c>
      <c r="W37" s="71">
        <v>62889</v>
      </c>
      <c r="Y37" s="70" t="s">
        <v>16</v>
      </c>
      <c r="Z37" s="71">
        <v>53873</v>
      </c>
      <c r="AA37" s="71">
        <v>87825</v>
      </c>
      <c r="AC37" s="70" t="s">
        <v>16</v>
      </c>
      <c r="AD37" s="71">
        <v>23368</v>
      </c>
      <c r="AE37" s="71">
        <v>37678</v>
      </c>
      <c r="AG37" s="70" t="s">
        <v>16</v>
      </c>
      <c r="AH37" s="71">
        <v>12662</v>
      </c>
      <c r="AI37" s="71">
        <v>16251</v>
      </c>
      <c r="AK37" s="70" t="s">
        <v>16</v>
      </c>
      <c r="AL37" s="71">
        <v>13777</v>
      </c>
      <c r="AM37" s="71">
        <v>16765</v>
      </c>
      <c r="AO37" s="70" t="s">
        <v>16</v>
      </c>
      <c r="AP37" s="71">
        <v>173527.2745719435</v>
      </c>
      <c r="AQ37" s="71">
        <v>244325.05876138984</v>
      </c>
    </row>
    <row r="38" spans="7:43" ht="15">
      <c r="G38" s="40" t="str">
        <f t="shared" si="10"/>
        <v>agosto</v>
      </c>
      <c r="H38" s="69">
        <f t="shared" si="11"/>
        <v>0.38266452018769082</v>
      </c>
      <c r="I38" s="69">
        <f t="shared" si="12"/>
        <v>0.61733547981230918</v>
      </c>
      <c r="J38" s="106"/>
      <c r="K38" s="106"/>
      <c r="L38" s="106"/>
      <c r="M38" s="106"/>
      <c r="N38" s="106"/>
      <c r="O38" s="106"/>
      <c r="P38" s="106"/>
      <c r="Q38" s="62"/>
      <c r="R38" s="108"/>
      <c r="T38" s="108"/>
      <c r="U38" s="70" t="s">
        <v>17</v>
      </c>
      <c r="V38" s="71">
        <v>33701</v>
      </c>
      <c r="W38" s="71">
        <v>70843</v>
      </c>
      <c r="Y38" s="70" t="s">
        <v>17</v>
      </c>
      <c r="Z38" s="71">
        <v>89486</v>
      </c>
      <c r="AA38" s="71">
        <v>139142</v>
      </c>
      <c r="AC38" s="70" t="s">
        <v>17</v>
      </c>
      <c r="AD38" s="71">
        <v>26312</v>
      </c>
      <c r="AE38" s="71">
        <v>42066</v>
      </c>
      <c r="AG38" s="70" t="s">
        <v>17</v>
      </c>
      <c r="AH38" s="71">
        <v>11142</v>
      </c>
      <c r="AI38" s="71">
        <v>13874</v>
      </c>
      <c r="AK38" s="70" t="s">
        <v>17</v>
      </c>
      <c r="AL38" s="71">
        <v>15579</v>
      </c>
      <c r="AM38" s="71">
        <v>18296</v>
      </c>
      <c r="AO38" s="70" t="s">
        <v>17</v>
      </c>
      <c r="AP38" s="71">
        <v>164556.2745719435</v>
      </c>
      <c r="AQ38" s="71">
        <v>217993.05876138984</v>
      </c>
    </row>
    <row r="39" spans="7:43" ht="15">
      <c r="G39" s="40" t="str">
        <f t="shared" si="10"/>
        <v>settembre</v>
      </c>
      <c r="H39" s="69">
        <f t="shared" si="11"/>
        <v>0.37778338025407232</v>
      </c>
      <c r="I39" s="69">
        <f t="shared" si="12"/>
        <v>0.62221661974592768</v>
      </c>
      <c r="J39" s="106"/>
      <c r="K39" s="106"/>
      <c r="L39" s="106"/>
      <c r="M39" s="106"/>
      <c r="N39" s="106"/>
      <c r="O39" s="106"/>
      <c r="P39" s="106"/>
      <c r="Q39" s="62"/>
      <c r="R39" s="108"/>
      <c r="T39" s="108"/>
      <c r="U39" s="70" t="s">
        <v>18</v>
      </c>
      <c r="V39" s="71">
        <v>26722</v>
      </c>
      <c r="W39" s="71">
        <v>65366</v>
      </c>
      <c r="Y39" s="70" t="s">
        <v>18</v>
      </c>
      <c r="Z39" s="71">
        <v>92363</v>
      </c>
      <c r="AA39" s="71">
        <v>164426</v>
      </c>
      <c r="AC39" s="70" t="s">
        <v>18</v>
      </c>
      <c r="AD39" s="71">
        <v>22709</v>
      </c>
      <c r="AE39" s="71">
        <v>40784</v>
      </c>
      <c r="AG39" s="70" t="s">
        <v>18</v>
      </c>
      <c r="AH39" s="71">
        <v>7815</v>
      </c>
      <c r="AI39" s="71">
        <v>10714</v>
      </c>
      <c r="AK39" s="70" t="s">
        <v>18</v>
      </c>
      <c r="AL39" s="71">
        <v>11401</v>
      </c>
      <c r="AM39" s="71">
        <v>18422</v>
      </c>
      <c r="AO39" s="70" t="s">
        <v>18</v>
      </c>
      <c r="AP39" s="71">
        <v>127990.2745719435</v>
      </c>
      <c r="AQ39" s="71">
        <v>144966.05876138984</v>
      </c>
    </row>
    <row r="40" spans="7:43" ht="15">
      <c r="G40" s="40" t="str">
        <f t="shared" si="10"/>
        <v>ottobre</v>
      </c>
      <c r="H40" s="69">
        <f t="shared" si="11"/>
        <v>0.3860196755100242</v>
      </c>
      <c r="I40" s="69">
        <f t="shared" si="12"/>
        <v>0.61398032448997575</v>
      </c>
      <c r="J40" s="106"/>
      <c r="K40" s="106"/>
      <c r="L40" s="106"/>
      <c r="M40" s="106"/>
      <c r="N40" s="106"/>
      <c r="O40" s="106"/>
      <c r="P40" s="106"/>
      <c r="Q40" s="62"/>
      <c r="R40" s="108"/>
      <c r="T40" s="108"/>
      <c r="U40" s="70" t="s">
        <v>19</v>
      </c>
      <c r="V40" s="71">
        <v>32137</v>
      </c>
      <c r="W40" s="71">
        <v>69800</v>
      </c>
      <c r="Y40" s="70" t="s">
        <v>19</v>
      </c>
      <c r="Z40" s="71">
        <v>107324</v>
      </c>
      <c r="AA40" s="71">
        <v>169911</v>
      </c>
      <c r="AC40" s="70" t="s">
        <v>19</v>
      </c>
      <c r="AD40" s="71">
        <v>28447</v>
      </c>
      <c r="AE40" s="71">
        <v>49127</v>
      </c>
      <c r="AG40" s="70" t="s">
        <v>19</v>
      </c>
      <c r="AH40" s="71">
        <v>0</v>
      </c>
      <c r="AI40" s="71">
        <v>0</v>
      </c>
      <c r="AK40" s="70" t="s">
        <v>19</v>
      </c>
      <c r="AL40" s="71">
        <v>0</v>
      </c>
      <c r="AM40" s="71">
        <v>0</v>
      </c>
      <c r="AO40" s="70" t="s">
        <v>19</v>
      </c>
      <c r="AP40" s="71">
        <v>144014.2745719435</v>
      </c>
      <c r="AQ40" s="71">
        <v>174016.05876138984</v>
      </c>
    </row>
    <row r="41" spans="7:43" ht="15">
      <c r="G41" s="40" t="str">
        <f t="shared" si="10"/>
        <v>novembre</v>
      </c>
      <c r="H41" s="69">
        <f t="shared" si="11"/>
        <v>0.38850700073691968</v>
      </c>
      <c r="I41" s="69">
        <f t="shared" si="12"/>
        <v>0.61149299926308032</v>
      </c>
      <c r="J41" s="106"/>
      <c r="K41" s="106"/>
      <c r="L41" s="106"/>
      <c r="M41" s="106"/>
      <c r="N41" s="106"/>
      <c r="O41" s="106"/>
      <c r="P41" s="106"/>
      <c r="Q41" s="62"/>
      <c r="R41" s="108"/>
      <c r="T41" s="108"/>
      <c r="U41" s="70" t="s">
        <v>20</v>
      </c>
      <c r="V41" s="71">
        <v>28173</v>
      </c>
      <c r="W41" s="71">
        <v>72206</v>
      </c>
      <c r="Y41" s="70" t="s">
        <v>20</v>
      </c>
      <c r="Z41" s="71">
        <v>101304</v>
      </c>
      <c r="AA41" s="71">
        <v>172845</v>
      </c>
      <c r="AC41" s="70" t="s">
        <v>20</v>
      </c>
      <c r="AD41" s="71">
        <v>25216</v>
      </c>
      <c r="AE41" s="71">
        <v>47646</v>
      </c>
      <c r="AG41" s="70" t="s">
        <v>20</v>
      </c>
      <c r="AH41" s="71">
        <v>2294</v>
      </c>
      <c r="AI41" s="71">
        <v>3711</v>
      </c>
      <c r="AK41" s="70" t="s">
        <v>20</v>
      </c>
      <c r="AL41" s="71">
        <v>15027</v>
      </c>
      <c r="AM41" s="71">
        <v>20072</v>
      </c>
      <c r="AO41" s="70" t="s">
        <v>20</v>
      </c>
      <c r="AP41" s="71">
        <v>130281.2745719435</v>
      </c>
      <c r="AQ41" s="71">
        <v>155872.05876138984</v>
      </c>
    </row>
    <row r="42" spans="7:43" ht="15">
      <c r="G42" s="40" t="str">
        <f t="shared" si="10"/>
        <v>dicembre</v>
      </c>
      <c r="H42" s="69">
        <f t="shared" si="11"/>
        <v>0.38359488007535236</v>
      </c>
      <c r="I42" s="69">
        <f t="shared" si="12"/>
        <v>0.61640511992464764</v>
      </c>
      <c r="J42" s="106"/>
      <c r="K42" s="106"/>
      <c r="L42" s="106"/>
      <c r="M42" s="106"/>
      <c r="N42" s="106"/>
      <c r="O42" s="106"/>
      <c r="P42" s="106"/>
      <c r="Q42" s="62"/>
      <c r="R42" s="108"/>
      <c r="T42" s="108"/>
      <c r="U42" s="70" t="s">
        <v>21</v>
      </c>
      <c r="V42" s="71">
        <v>29284</v>
      </c>
      <c r="W42" s="71">
        <v>75022</v>
      </c>
      <c r="Y42" s="70" t="s">
        <v>21</v>
      </c>
      <c r="Z42" s="71">
        <v>87728</v>
      </c>
      <c r="AA42" s="71">
        <v>155486</v>
      </c>
      <c r="AC42" s="70" t="s">
        <v>21</v>
      </c>
      <c r="AD42" s="71">
        <v>27128</v>
      </c>
      <c r="AE42" s="71">
        <v>51852</v>
      </c>
      <c r="AG42" s="70" t="s">
        <v>21</v>
      </c>
      <c r="AH42" s="71">
        <v>4433</v>
      </c>
      <c r="AI42" s="71">
        <v>5892</v>
      </c>
      <c r="AK42" s="70" t="s">
        <v>21</v>
      </c>
      <c r="AL42" s="71">
        <v>15445</v>
      </c>
      <c r="AM42" s="71">
        <v>22581</v>
      </c>
      <c r="AO42" s="70" t="s">
        <v>21</v>
      </c>
      <c r="AP42" s="71">
        <v>141371.2745719435</v>
      </c>
      <c r="AQ42" s="71">
        <v>165117.05876138984</v>
      </c>
    </row>
    <row r="43" spans="7:43" ht="15">
      <c r="U43" s="70" t="s">
        <v>22</v>
      </c>
      <c r="V43" s="71">
        <v>27570</v>
      </c>
      <c r="W43" s="71">
        <v>63555</v>
      </c>
      <c r="Y43" s="70" t="s">
        <v>22</v>
      </c>
      <c r="Z43" s="71">
        <v>94891</v>
      </c>
      <c r="AA43" s="71">
        <v>149016</v>
      </c>
      <c r="AC43" s="70" t="s">
        <v>22</v>
      </c>
      <c r="AD43" s="71">
        <v>23743</v>
      </c>
      <c r="AE43" s="71">
        <v>41713</v>
      </c>
      <c r="AG43" s="70" t="s">
        <v>22</v>
      </c>
      <c r="AH43" s="71">
        <v>3105</v>
      </c>
      <c r="AI43" s="71">
        <v>4351</v>
      </c>
      <c r="AK43" s="70" t="s">
        <v>22</v>
      </c>
      <c r="AL43" s="71">
        <v>11273</v>
      </c>
      <c r="AM43" s="71">
        <v>16406</v>
      </c>
      <c r="AO43" s="70" t="s">
        <v>22</v>
      </c>
      <c r="AP43" s="71">
        <v>145234.2745719435</v>
      </c>
      <c r="AQ43" s="71">
        <v>176307.05876138984</v>
      </c>
    </row>
    <row r="44" spans="7:43" ht="15">
      <c r="U44" s="70" t="s">
        <v>23</v>
      </c>
      <c r="V44" s="71">
        <v>31475</v>
      </c>
      <c r="W44" s="71">
        <v>70637</v>
      </c>
      <c r="Y44" s="70" t="s">
        <v>23</v>
      </c>
      <c r="Z44" s="71">
        <v>88811</v>
      </c>
      <c r="AA44" s="71">
        <v>143406</v>
      </c>
      <c r="AC44" s="70" t="s">
        <v>23</v>
      </c>
      <c r="AD44" s="71">
        <v>23711</v>
      </c>
      <c r="AE44" s="71">
        <v>43235</v>
      </c>
      <c r="AG44" s="70" t="s">
        <v>23</v>
      </c>
      <c r="AH44" s="71">
        <v>2470</v>
      </c>
      <c r="AI44" s="71">
        <v>4300</v>
      </c>
      <c r="AK44" s="70" t="s">
        <v>23</v>
      </c>
      <c r="AL44" s="71">
        <v>9671</v>
      </c>
      <c r="AM44" s="71">
        <v>15588</v>
      </c>
      <c r="AO44" s="70" t="s">
        <v>23</v>
      </c>
      <c r="AP44" s="71">
        <v>132239.2745719435</v>
      </c>
      <c r="AQ44" s="71">
        <v>176072.05876138984</v>
      </c>
    </row>
    <row r="45" spans="7:43" ht="15">
      <c r="U45" s="70" t="s">
        <v>24</v>
      </c>
      <c r="V45" s="71">
        <v>35999</v>
      </c>
      <c r="W45" s="71">
        <v>71399</v>
      </c>
      <c r="Y45" s="70" t="s">
        <v>24</v>
      </c>
      <c r="Z45" s="71">
        <v>94517</v>
      </c>
      <c r="AA45" s="71">
        <v>155590</v>
      </c>
      <c r="AC45" s="70" t="s">
        <v>24</v>
      </c>
      <c r="AD45" s="71">
        <v>26239</v>
      </c>
      <c r="AE45" s="71">
        <v>44774</v>
      </c>
      <c r="AG45" s="70" t="s">
        <v>24</v>
      </c>
      <c r="AH45" s="71">
        <v>2490</v>
      </c>
      <c r="AI45" s="71">
        <v>4380</v>
      </c>
      <c r="AK45" s="70" t="s">
        <v>24</v>
      </c>
      <c r="AL45" s="71">
        <v>10578</v>
      </c>
      <c r="AM45" s="71">
        <v>16199</v>
      </c>
      <c r="AO45" s="70" t="s">
        <v>24</v>
      </c>
      <c r="AP45" s="71">
        <v>94711.27457194349</v>
      </c>
      <c r="AQ45" s="71">
        <v>91100.058761389839</v>
      </c>
    </row>
    <row r="46" spans="7:43" ht="15">
      <c r="U46" s="70" t="s">
        <v>25</v>
      </c>
      <c r="V46" s="71">
        <v>38920</v>
      </c>
      <c r="W46" s="71">
        <v>69549</v>
      </c>
      <c r="Y46" s="70" t="s">
        <v>25</v>
      </c>
      <c r="Z46" s="71">
        <v>103992</v>
      </c>
      <c r="AA46" s="71">
        <v>164499</v>
      </c>
      <c r="AC46" s="70" t="s">
        <v>25</v>
      </c>
      <c r="AD46" s="71">
        <v>24417</v>
      </c>
      <c r="AE46" s="71">
        <v>42660</v>
      </c>
      <c r="AG46" s="70" t="s">
        <v>25</v>
      </c>
      <c r="AH46" s="71">
        <v>2287</v>
      </c>
      <c r="AI46" s="71">
        <v>3755</v>
      </c>
      <c r="AK46" s="70" t="s">
        <v>25</v>
      </c>
      <c r="AL46" s="71">
        <v>11189</v>
      </c>
      <c r="AM46" s="71">
        <v>16404</v>
      </c>
      <c r="AO46" s="70" t="s">
        <v>25</v>
      </c>
      <c r="AP46" s="71">
        <v>67813.27457194349</v>
      </c>
      <c r="AQ46" s="71">
        <v>71064.058761389839</v>
      </c>
    </row>
    <row r="47" spans="7:43" ht="15">
      <c r="U47" s="70" t="s">
        <v>26</v>
      </c>
      <c r="V47" s="71">
        <v>37454</v>
      </c>
      <c r="W47" s="71">
        <v>74691</v>
      </c>
      <c r="Y47" s="70" t="s">
        <v>26</v>
      </c>
      <c r="Z47" s="71">
        <v>85181</v>
      </c>
      <c r="AA47" s="71">
        <v>159543</v>
      </c>
      <c r="AC47" s="70" t="s">
        <v>26</v>
      </c>
      <c r="AD47" s="71">
        <v>22959</v>
      </c>
      <c r="AE47" s="71">
        <v>45804</v>
      </c>
      <c r="AG47" s="70" t="s">
        <v>26</v>
      </c>
      <c r="AH47" s="71">
        <v>2281</v>
      </c>
      <c r="AI47" s="71">
        <v>4864</v>
      </c>
      <c r="AK47" s="70" t="s">
        <v>26</v>
      </c>
      <c r="AL47" s="71">
        <v>9628</v>
      </c>
      <c r="AM47" s="71">
        <v>19083</v>
      </c>
      <c r="AO47" s="70" t="s">
        <v>26</v>
      </c>
      <c r="AP47" s="71">
        <v>79817.27457194349</v>
      </c>
      <c r="AQ47" s="71">
        <v>57306.058761389839</v>
      </c>
    </row>
    <row r="48" spans="7:43" ht="15">
      <c r="U48" s="3" t="s">
        <v>35</v>
      </c>
      <c r="V48" s="42">
        <f>SUM(V36:V47)</f>
        <v>443572</v>
      </c>
      <c r="W48" s="42">
        <f>SUM(W36:W47)</f>
        <v>845192</v>
      </c>
      <c r="Y48" s="3" t="str">
        <f>U48</f>
        <v>Totale</v>
      </c>
      <c r="Z48" s="42">
        <f>SUM(Z36:Z47)</f>
        <v>1067379</v>
      </c>
      <c r="AA48" s="42">
        <f>SUM(AA36:AA47)</f>
        <v>1781415</v>
      </c>
      <c r="AC48" s="3" t="str">
        <f>Y48</f>
        <v>Totale</v>
      </c>
      <c r="AD48" s="42">
        <f>SUM(AD36:AD47)</f>
        <v>299924</v>
      </c>
      <c r="AE48" s="42">
        <f>SUM(AE36:AE47)</f>
        <v>528393</v>
      </c>
      <c r="AG48" s="3" t="str">
        <f>AC48</f>
        <v>Totale</v>
      </c>
      <c r="AH48" s="42">
        <f>SUM(AH36:AH47)</f>
        <v>61336</v>
      </c>
      <c r="AI48" s="42">
        <f>SUM(AI36:AI47)</f>
        <v>86150</v>
      </c>
      <c r="AK48" s="3" t="str">
        <f>AG48</f>
        <v>Totale</v>
      </c>
      <c r="AL48" s="42">
        <f>SUM(AL36:AL47)</f>
        <v>137882</v>
      </c>
      <c r="AM48" s="42">
        <f>SUM(AM36:AM47)</f>
        <v>198595</v>
      </c>
      <c r="AO48" s="3" t="str">
        <f>AK48</f>
        <v>Totale</v>
      </c>
      <c r="AP48" s="42">
        <f>SUM(AP36:AP47)</f>
        <v>1535341.2948633225</v>
      </c>
      <c r="AQ48" s="42">
        <f>SUM(AQ36:AQ47)</f>
        <v>1916480.7051366786</v>
      </c>
    </row>
    <row r="49" spans="21:43">
      <c r="V49" s="56">
        <f>V48/(V48+W48)</f>
        <v>0.34418403990179736</v>
      </c>
      <c r="W49" s="56">
        <f>W48/(W48+V48)</f>
        <v>0.65581596009820264</v>
      </c>
      <c r="Z49" s="56">
        <f>Z48/(Z48+AA48)</f>
        <v>0.37467749510845644</v>
      </c>
      <c r="AA49" s="56">
        <f>AA48/(AA48+Z48)</f>
        <v>0.62532250489154362</v>
      </c>
      <c r="AD49" s="56">
        <f>AD48/(AD48+AE48)</f>
        <v>0.362088427498168</v>
      </c>
      <c r="AE49" s="56">
        <f>AE48/(AE48+AD48)</f>
        <v>0.63791157250183206</v>
      </c>
      <c r="AH49" s="56">
        <f>AH48/(AH48+AI48)</f>
        <v>0.41587676118411238</v>
      </c>
      <c r="AI49" s="56">
        <f>AI48/(AI48+AH48)</f>
        <v>0.58412323881588757</v>
      </c>
      <c r="AL49" s="56">
        <f>AL48/(AL48+AM48)</f>
        <v>0.40978135206864064</v>
      </c>
      <c r="AM49" s="56">
        <f>AM48/(AM48+AL48)</f>
        <v>0.59021864793135936</v>
      </c>
      <c r="AP49" s="56">
        <f>AP48/(AP48+AQ48)</f>
        <v>0.44479156076510379</v>
      </c>
      <c r="AQ49" s="56">
        <f>AQ48/(AQ48+AP48)</f>
        <v>0.55520843923489627</v>
      </c>
    </row>
    <row r="51" spans="21:43" ht="15">
      <c r="U51" s="38">
        <v>2025</v>
      </c>
      <c r="V51" s="4" t="s">
        <v>51</v>
      </c>
      <c r="W51" s="4" t="s">
        <v>52</v>
      </c>
      <c r="Y51" s="38">
        <f>U51</f>
        <v>2025</v>
      </c>
      <c r="Z51" s="4" t="s">
        <v>51</v>
      </c>
      <c r="AA51" s="4" t="s">
        <v>52</v>
      </c>
      <c r="AC51" s="38">
        <f>Y51</f>
        <v>2025</v>
      </c>
      <c r="AD51" s="4" t="s">
        <v>51</v>
      </c>
      <c r="AE51" s="4" t="s">
        <v>52</v>
      </c>
      <c r="AG51" s="38">
        <f>AC51</f>
        <v>2025</v>
      </c>
      <c r="AH51" s="4" t="s">
        <v>51</v>
      </c>
      <c r="AI51" s="4" t="s">
        <v>52</v>
      </c>
      <c r="AK51" s="38">
        <f>AG51</f>
        <v>2025</v>
      </c>
      <c r="AL51" s="4" t="s">
        <v>51</v>
      </c>
      <c r="AM51" s="4" t="s">
        <v>52</v>
      </c>
      <c r="AO51" s="38">
        <f>AK51</f>
        <v>2025</v>
      </c>
      <c r="AP51" s="4" t="s">
        <v>51</v>
      </c>
      <c r="AQ51" s="4" t="s">
        <v>52</v>
      </c>
    </row>
    <row r="52" spans="21:43" ht="15">
      <c r="U52" s="70" t="s">
        <v>15</v>
      </c>
      <c r="V52" s="71">
        <v>38120</v>
      </c>
      <c r="W52" s="71">
        <v>66249</v>
      </c>
      <c r="Y52" s="70" t="s">
        <v>15</v>
      </c>
      <c r="Z52" s="71">
        <v>99404</v>
      </c>
      <c r="AA52" s="71">
        <v>164518</v>
      </c>
      <c r="AC52" s="70" t="s">
        <v>15</v>
      </c>
      <c r="AD52" s="71">
        <v>25903</v>
      </c>
      <c r="AE52" s="71">
        <v>44674</v>
      </c>
      <c r="AG52" s="70" t="s">
        <v>15</v>
      </c>
      <c r="AH52" s="71">
        <v>11931</v>
      </c>
      <c r="AI52" s="71">
        <v>15386</v>
      </c>
      <c r="AK52" s="70" t="s">
        <v>15</v>
      </c>
      <c r="AL52" s="71">
        <v>13817</v>
      </c>
      <c r="AM52" s="71">
        <v>22683</v>
      </c>
      <c r="AO52" s="70" t="s">
        <v>15</v>
      </c>
      <c r="AP52" s="71">
        <f>N2-V52-Z52-AD52-AH52-AL52</f>
        <v>138671</v>
      </c>
      <c r="AQ52" s="71">
        <f>O2-W52-AA52-AE52-AI52-AM52</f>
        <v>208663</v>
      </c>
    </row>
    <row r="53" spans="21:43" ht="15">
      <c r="U53" s="70" t="s">
        <v>16</v>
      </c>
      <c r="V53" s="71">
        <v>33264</v>
      </c>
      <c r="W53" s="71">
        <v>61793</v>
      </c>
      <c r="Y53" s="70" t="s">
        <v>16</v>
      </c>
      <c r="Z53" s="71">
        <v>91456</v>
      </c>
      <c r="AA53" s="71">
        <v>156057</v>
      </c>
      <c r="AC53" s="70" t="s">
        <v>16</v>
      </c>
      <c r="AD53" s="71">
        <v>24795</v>
      </c>
      <c r="AE53" s="71">
        <v>41652</v>
      </c>
      <c r="AG53" s="70" t="s">
        <v>16</v>
      </c>
      <c r="AH53" s="71">
        <v>10744</v>
      </c>
      <c r="AI53" s="71">
        <v>11258</v>
      </c>
      <c r="AK53" s="70" t="s">
        <v>16</v>
      </c>
      <c r="AL53" s="71">
        <v>12921</v>
      </c>
      <c r="AM53" s="71">
        <v>21237</v>
      </c>
      <c r="AO53" s="70" t="s">
        <v>16</v>
      </c>
      <c r="AP53" s="71">
        <f t="shared" ref="AP53:AQ53" si="13">N3-V53-Z53-AD53-AH53-AL53</f>
        <v>91501</v>
      </c>
      <c r="AQ53" s="71">
        <f t="shared" si="13"/>
        <v>145209</v>
      </c>
    </row>
    <row r="54" spans="21:43" ht="15">
      <c r="U54" s="70" t="s">
        <v>17</v>
      </c>
      <c r="V54" s="71">
        <v>30185</v>
      </c>
      <c r="W54" s="71">
        <v>68884</v>
      </c>
      <c r="Y54" s="70" t="s">
        <v>17</v>
      </c>
      <c r="Z54" s="71">
        <v>86870</v>
      </c>
      <c r="AA54" s="71">
        <v>178330</v>
      </c>
      <c r="AC54" s="70" t="s">
        <v>17</v>
      </c>
      <c r="AD54" s="71">
        <v>24198</v>
      </c>
      <c r="AE54" s="71">
        <v>47351</v>
      </c>
      <c r="AG54" s="70" t="s">
        <v>17</v>
      </c>
      <c r="AH54" s="71">
        <v>4601</v>
      </c>
      <c r="AI54" s="71">
        <v>6607</v>
      </c>
      <c r="AK54" s="70" t="s">
        <v>17</v>
      </c>
      <c r="AL54" s="71">
        <v>9755</v>
      </c>
      <c r="AM54" s="71">
        <v>19213</v>
      </c>
      <c r="AO54" s="70" t="s">
        <v>17</v>
      </c>
      <c r="AP54" s="71">
        <f t="shared" ref="AP54:AQ54" si="14">N4-V54-Z54-AD54-AH54-AL54</f>
        <v>98029</v>
      </c>
      <c r="AQ54" s="71">
        <f t="shared" si="14"/>
        <v>169199</v>
      </c>
    </row>
    <row r="55" spans="21:43" ht="15">
      <c r="U55" s="70" t="s">
        <v>18</v>
      </c>
      <c r="V55" s="71">
        <v>29524</v>
      </c>
      <c r="W55" s="71">
        <v>65500</v>
      </c>
      <c r="Y55" s="70" t="s">
        <v>18</v>
      </c>
      <c r="Z55" s="71">
        <v>90342</v>
      </c>
      <c r="AA55" s="71">
        <v>165907</v>
      </c>
      <c r="AC55" s="70" t="s">
        <v>18</v>
      </c>
      <c r="AD55" s="71">
        <v>25251</v>
      </c>
      <c r="AE55" s="71">
        <v>44837</v>
      </c>
      <c r="AG55" s="70" t="s">
        <v>18</v>
      </c>
      <c r="AH55" s="71">
        <v>10422</v>
      </c>
      <c r="AI55" s="71">
        <v>15681</v>
      </c>
      <c r="AK55" s="70" t="s">
        <v>18</v>
      </c>
      <c r="AL55" s="71">
        <v>10859</v>
      </c>
      <c r="AM55" s="71">
        <v>17359</v>
      </c>
      <c r="AO55" s="70" t="s">
        <v>18</v>
      </c>
      <c r="AP55" s="71">
        <f t="shared" ref="AP55:AQ55" si="15">N5-V55-Z55-AD55-AH55-AL55</f>
        <v>110681</v>
      </c>
      <c r="AQ55" s="71">
        <f t="shared" si="15"/>
        <v>173879</v>
      </c>
    </row>
    <row r="56" spans="21:43" ht="15">
      <c r="U56" s="70" t="s">
        <v>19</v>
      </c>
      <c r="V56" s="71">
        <v>29083</v>
      </c>
      <c r="W56" s="71">
        <v>67383</v>
      </c>
      <c r="Y56" s="70" t="s">
        <v>19</v>
      </c>
      <c r="Z56" s="71">
        <v>81450</v>
      </c>
      <c r="AA56" s="71">
        <v>152011</v>
      </c>
      <c r="AC56" s="70" t="s">
        <v>19</v>
      </c>
      <c r="AD56" s="71">
        <v>26461</v>
      </c>
      <c r="AE56" s="71">
        <v>50162</v>
      </c>
      <c r="AG56" s="70" t="s">
        <v>19</v>
      </c>
      <c r="AH56" s="71">
        <v>15779</v>
      </c>
      <c r="AI56" s="71">
        <v>19264</v>
      </c>
      <c r="AK56" s="70" t="s">
        <v>19</v>
      </c>
      <c r="AL56" s="71">
        <v>11252</v>
      </c>
      <c r="AM56" s="71">
        <v>18466</v>
      </c>
      <c r="AO56" s="70" t="s">
        <v>19</v>
      </c>
      <c r="AP56" s="71">
        <f t="shared" ref="AP56:AQ56" si="16">N6-V56-Z56-AD56-AH56-AL56</f>
        <v>111279</v>
      </c>
      <c r="AQ56" s="71">
        <f t="shared" si="16"/>
        <v>175995</v>
      </c>
    </row>
    <row r="57" spans="21:43" ht="15">
      <c r="U57" s="70" t="s">
        <v>20</v>
      </c>
      <c r="V57" s="71">
        <v>26914</v>
      </c>
      <c r="W57" s="71">
        <v>70775</v>
      </c>
      <c r="Y57" s="70" t="s">
        <v>20</v>
      </c>
      <c r="Z57" s="71">
        <v>72271</v>
      </c>
      <c r="AA57" s="71">
        <v>143871</v>
      </c>
      <c r="AC57" s="70" t="s">
        <v>20</v>
      </c>
      <c r="AD57" s="71">
        <v>24117</v>
      </c>
      <c r="AE57" s="71">
        <v>50082</v>
      </c>
      <c r="AG57" s="70" t="s">
        <v>20</v>
      </c>
      <c r="AH57" s="71">
        <v>4492</v>
      </c>
      <c r="AI57" s="71">
        <v>7198</v>
      </c>
      <c r="AK57" s="70" t="s">
        <v>20</v>
      </c>
      <c r="AL57" s="71">
        <v>13527</v>
      </c>
      <c r="AM57" s="71">
        <v>21682</v>
      </c>
      <c r="AO57" s="70" t="s">
        <v>20</v>
      </c>
      <c r="AP57" s="71">
        <f t="shared" ref="AP57:AQ57" si="17">N7-V57-Z57-AD57-AH57-AL57</f>
        <v>90798</v>
      </c>
      <c r="AQ57" s="71">
        <f t="shared" si="17"/>
        <v>159351</v>
      </c>
    </row>
    <row r="58" spans="21:43" ht="15">
      <c r="U58" s="70" t="s">
        <v>21</v>
      </c>
      <c r="V58" s="71">
        <v>28070</v>
      </c>
      <c r="W58" s="71">
        <v>73028</v>
      </c>
      <c r="Y58" s="70" t="s">
        <v>21</v>
      </c>
      <c r="Z58" s="71">
        <v>69391</v>
      </c>
      <c r="AA58" s="71">
        <v>149762</v>
      </c>
      <c r="AC58" s="70" t="s">
        <v>21</v>
      </c>
      <c r="AD58" s="71">
        <v>23361</v>
      </c>
      <c r="AE58" s="71">
        <v>45001</v>
      </c>
      <c r="AG58" s="70" t="s">
        <v>21</v>
      </c>
      <c r="AH58" s="71">
        <v>6170</v>
      </c>
      <c r="AI58" s="71">
        <v>7731</v>
      </c>
      <c r="AK58" s="70" t="s">
        <v>21</v>
      </c>
      <c r="AL58" s="71">
        <v>13460</v>
      </c>
      <c r="AM58" s="71">
        <v>19600</v>
      </c>
      <c r="AO58" s="70" t="s">
        <v>21</v>
      </c>
      <c r="AP58" s="71">
        <f t="shared" ref="AP58:AQ58" si="18">N8-V58-Z58-AD58-AH58-AL58</f>
        <v>106509</v>
      </c>
      <c r="AQ58" s="71">
        <f t="shared" si="18"/>
        <v>161997</v>
      </c>
    </row>
    <row r="59" spans="21:43" ht="15">
      <c r="U59" s="70" t="s">
        <v>22</v>
      </c>
      <c r="V59" s="71">
        <v>26192</v>
      </c>
      <c r="W59" s="71">
        <v>64468</v>
      </c>
      <c r="Y59" s="70" t="s">
        <v>22</v>
      </c>
      <c r="Z59" s="71">
        <v>62894</v>
      </c>
      <c r="AA59" s="71">
        <v>141648</v>
      </c>
      <c r="AC59" s="70" t="s">
        <v>22</v>
      </c>
      <c r="AD59" s="71">
        <v>20162</v>
      </c>
      <c r="AE59" s="71">
        <v>40388</v>
      </c>
      <c r="AG59" s="70" t="s">
        <v>22</v>
      </c>
      <c r="AH59" s="71">
        <v>7799</v>
      </c>
      <c r="AI59" s="71">
        <v>8078</v>
      </c>
      <c r="AK59" s="70" t="s">
        <v>22</v>
      </c>
      <c r="AL59" s="71">
        <v>12398</v>
      </c>
      <c r="AM59" s="71">
        <v>19536</v>
      </c>
      <c r="AO59" s="70" t="s">
        <v>22</v>
      </c>
      <c r="AP59" s="71">
        <f t="shared" ref="AP59:AQ59" si="19">N9-V59-Z59-AD59-AH59-AL59</f>
        <v>99291</v>
      </c>
      <c r="AQ59" s="71">
        <f t="shared" si="19"/>
        <v>166434</v>
      </c>
    </row>
    <row r="60" spans="21:43" ht="15">
      <c r="U60" s="70" t="s">
        <v>23</v>
      </c>
      <c r="V60" s="71">
        <v>37450</v>
      </c>
      <c r="W60" s="71">
        <v>79619</v>
      </c>
      <c r="Y60" s="70" t="s">
        <v>23</v>
      </c>
      <c r="Z60" s="71">
        <v>81789</v>
      </c>
      <c r="AA60" s="71">
        <v>156651</v>
      </c>
      <c r="AC60" s="70" t="s">
        <v>23</v>
      </c>
      <c r="AD60" s="71">
        <v>23597</v>
      </c>
      <c r="AE60" s="71">
        <v>43844</v>
      </c>
      <c r="AG60" s="70" t="s">
        <v>23</v>
      </c>
      <c r="AH60" s="71">
        <v>2413</v>
      </c>
      <c r="AI60" s="71">
        <v>3808</v>
      </c>
      <c r="AK60" s="70" t="s">
        <v>23</v>
      </c>
      <c r="AL60" s="71">
        <v>11836</v>
      </c>
      <c r="AM60" s="71">
        <v>17659</v>
      </c>
      <c r="AO60" s="70" t="s">
        <v>23</v>
      </c>
      <c r="AP60" s="71">
        <f t="shared" ref="AP60:AQ60" si="20">N10-V60-Z60-AD60-AH60-AL60</f>
        <v>103943</v>
      </c>
      <c r="AQ60" s="71">
        <f t="shared" si="20"/>
        <v>160760</v>
      </c>
    </row>
    <row r="61" spans="21:43" ht="15">
      <c r="U61" s="70" t="s">
        <v>24</v>
      </c>
      <c r="V61" s="71">
        <v>42105</v>
      </c>
      <c r="W61" s="71">
        <v>80177</v>
      </c>
      <c r="Y61" s="70" t="s">
        <v>24</v>
      </c>
      <c r="Z61" s="71">
        <v>89921</v>
      </c>
      <c r="AA61" s="71">
        <v>151128</v>
      </c>
      <c r="AC61" s="70" t="s">
        <v>24</v>
      </c>
      <c r="AD61" s="71">
        <v>23832</v>
      </c>
      <c r="AE61" s="71">
        <v>44178</v>
      </c>
      <c r="AG61" s="70" t="s">
        <v>24</v>
      </c>
      <c r="AH61" s="71">
        <v>2835</v>
      </c>
      <c r="AI61" s="71">
        <v>4310</v>
      </c>
      <c r="AK61" s="70" t="s">
        <v>24</v>
      </c>
      <c r="AL61" s="71">
        <v>11817</v>
      </c>
      <c r="AM61" s="71">
        <v>20225</v>
      </c>
      <c r="AO61" s="70" t="s">
        <v>24</v>
      </c>
      <c r="AP61" s="71">
        <f t="shared" ref="AP61:AQ61" si="21">N11-V61-Z61-AD61-AH61-AL61</f>
        <v>110873</v>
      </c>
      <c r="AQ61" s="71">
        <f t="shared" si="21"/>
        <v>159131</v>
      </c>
    </row>
    <row r="62" spans="21:43" ht="15">
      <c r="U62" s="70" t="s">
        <v>25</v>
      </c>
      <c r="V62" s="71">
        <v>44655</v>
      </c>
      <c r="W62" s="71">
        <v>77252</v>
      </c>
      <c r="Y62" s="70" t="s">
        <v>25</v>
      </c>
      <c r="Z62" s="71">
        <v>80626</v>
      </c>
      <c r="AA62" s="71">
        <v>145884</v>
      </c>
      <c r="AC62" s="70" t="s">
        <v>25</v>
      </c>
      <c r="AD62" s="71">
        <v>18051</v>
      </c>
      <c r="AE62" s="71">
        <v>40959</v>
      </c>
      <c r="AG62" s="70" t="s">
        <v>25</v>
      </c>
      <c r="AH62" s="71">
        <v>10047</v>
      </c>
      <c r="AI62" s="71">
        <v>12815</v>
      </c>
      <c r="AK62" s="70" t="s">
        <v>25</v>
      </c>
      <c r="AL62" s="71">
        <v>11044</v>
      </c>
      <c r="AM62" s="71">
        <v>17755</v>
      </c>
      <c r="AO62" s="70" t="s">
        <v>25</v>
      </c>
      <c r="AP62" s="71">
        <f t="shared" ref="AP62:AQ62" si="22">N12-V62-Z62-AD62-AH62-AL62</f>
        <v>96606</v>
      </c>
      <c r="AQ62" s="71">
        <f t="shared" si="22"/>
        <v>156977</v>
      </c>
    </row>
    <row r="63" spans="21:43" ht="15">
      <c r="U63" s="70" t="s">
        <v>26</v>
      </c>
      <c r="V63" s="71">
        <v>46593</v>
      </c>
      <c r="W63" s="71">
        <v>76426</v>
      </c>
      <c r="Y63" s="70" t="s">
        <v>26</v>
      </c>
      <c r="Z63" s="71">
        <v>89111</v>
      </c>
      <c r="AA63" s="71">
        <v>153804</v>
      </c>
      <c r="AC63" s="70" t="s">
        <v>26</v>
      </c>
      <c r="AD63" s="71">
        <v>23723</v>
      </c>
      <c r="AE63" s="71">
        <v>45739</v>
      </c>
      <c r="AG63" s="70" t="s">
        <v>26</v>
      </c>
      <c r="AH63" s="71">
        <v>10322</v>
      </c>
      <c r="AI63" s="71">
        <v>12388</v>
      </c>
      <c r="AK63" s="70" t="s">
        <v>26</v>
      </c>
      <c r="AL63" s="71">
        <v>9277</v>
      </c>
      <c r="AM63" s="71">
        <v>16377</v>
      </c>
      <c r="AO63" s="70" t="s">
        <v>26</v>
      </c>
      <c r="AP63" s="71">
        <f t="shared" ref="AP63:AQ63" si="23">N13-V63-Z63-AD63-AH63-AL63</f>
        <v>105394</v>
      </c>
      <c r="AQ63" s="71">
        <f t="shared" si="23"/>
        <v>169378</v>
      </c>
    </row>
    <row r="64" spans="21:43" ht="15">
      <c r="U64" s="3" t="s">
        <v>35</v>
      </c>
      <c r="V64" s="42">
        <f>SUM(V52:V63)</f>
        <v>412155</v>
      </c>
      <c r="W64" s="42">
        <f>SUM(W52:W63)</f>
        <v>851554</v>
      </c>
      <c r="Y64" s="3" t="str">
        <f>U64</f>
        <v>Totale</v>
      </c>
      <c r="Z64" s="42">
        <f>SUM(Z52:Z63)</f>
        <v>995525</v>
      </c>
      <c r="AA64" s="42">
        <f>SUM(AA52:AA63)</f>
        <v>1859571</v>
      </c>
      <c r="AC64" s="3" t="str">
        <f>Y64</f>
        <v>Totale</v>
      </c>
      <c r="AD64" s="42">
        <f>SUM(AD52:AD63)</f>
        <v>283451</v>
      </c>
      <c r="AE64" s="42">
        <f>SUM(AE52:AE63)</f>
        <v>538867</v>
      </c>
      <c r="AG64" s="3" t="str">
        <f>AC64</f>
        <v>Totale</v>
      </c>
      <c r="AH64" s="42">
        <f>SUM(AH52:AH63)</f>
        <v>97555</v>
      </c>
      <c r="AI64" s="42">
        <f>SUM(AI52:AI63)</f>
        <v>124524</v>
      </c>
      <c r="AK64" s="3" t="str">
        <f>AG64</f>
        <v>Totale</v>
      </c>
      <c r="AL64" s="42">
        <f>SUM(AL52:AL63)</f>
        <v>141963</v>
      </c>
      <c r="AM64" s="42">
        <f>SUM(AM52:AM63)</f>
        <v>231792</v>
      </c>
      <c r="AO64" s="3" t="str">
        <f>AK64</f>
        <v>Totale</v>
      </c>
      <c r="AP64" s="42">
        <f>SUM(AP52:AP63)</f>
        <v>1263575</v>
      </c>
      <c r="AQ64" s="42">
        <f>SUM(AQ52:AQ63)</f>
        <v>2006973</v>
      </c>
    </row>
    <row r="65" spans="22:43">
      <c r="V65" s="56">
        <f>V64/(V64+W64)</f>
        <v>0.32614707974699869</v>
      </c>
      <c r="W65" s="56">
        <f>W64/(W64+V64)</f>
        <v>0.67385292025300125</v>
      </c>
      <c r="Z65" s="56">
        <f>Z64/(Z64+AA64)</f>
        <v>0.34868354689299413</v>
      </c>
      <c r="AA65" s="56">
        <f>AA64/(AA64+Z64)</f>
        <v>0.65131645310700581</v>
      </c>
      <c r="AD65" s="56">
        <f>AD64/(AD64+AE64)</f>
        <v>0.34469755009619152</v>
      </c>
      <c r="AE65" s="56">
        <f>AE64/(AE64+AD64)</f>
        <v>0.65530244990380848</v>
      </c>
      <c r="AH65" s="56">
        <f>AH64/(AH64+AI64)</f>
        <v>0.43928061635724225</v>
      </c>
      <c r="AI65" s="56">
        <f>AI64/(AI64+AH64)</f>
        <v>0.56071938364275775</v>
      </c>
      <c r="AL65" s="56">
        <f>AL64/(AL64+AM64)</f>
        <v>0.37982903238752658</v>
      </c>
      <c r="AM65" s="56">
        <f>AM64/(AM64+AL64)</f>
        <v>0.62017096761247337</v>
      </c>
      <c r="AP65" s="56">
        <f>AP64/(AP64+AQ64)</f>
        <v>0.38634962703498005</v>
      </c>
      <c r="AQ65" s="56">
        <f>AQ64/(AQ64+AP64)</f>
        <v>0.6136503729650199</v>
      </c>
    </row>
    <row r="68" spans="22:43">
      <c r="V68" s="68"/>
      <c r="W68" s="68"/>
      <c r="X68" s="68"/>
      <c r="Y68" s="124"/>
      <c r="Z68" s="107"/>
      <c r="AA68" s="124"/>
      <c r="AB68" s="124"/>
      <c r="AC68" s="107"/>
      <c r="AD68" s="107"/>
      <c r="AE68" s="68"/>
      <c r="AF68" s="68"/>
    </row>
    <row r="69" spans="22:43">
      <c r="V69" s="68"/>
      <c r="W69" s="68"/>
      <c r="X69" s="68"/>
      <c r="Y69" s="124"/>
      <c r="Z69" s="107"/>
      <c r="AA69" s="124"/>
      <c r="AB69" s="124"/>
      <c r="AC69" s="107"/>
      <c r="AD69" s="107"/>
      <c r="AE69" s="68"/>
      <c r="AF69" s="68"/>
    </row>
    <row r="70" spans="22:43">
      <c r="V70" s="68"/>
      <c r="W70" s="68"/>
      <c r="X70" s="68"/>
      <c r="Y70" s="124"/>
      <c r="Z70" s="107"/>
      <c r="AA70" s="124"/>
      <c r="AB70" s="124"/>
      <c r="AC70" s="107"/>
      <c r="AD70" s="107"/>
      <c r="AE70" s="68"/>
      <c r="AF70" s="68"/>
    </row>
    <row r="71" spans="22:43">
      <c r="V71" s="68"/>
      <c r="W71" s="68"/>
      <c r="X71" s="68"/>
      <c r="Y71" s="124"/>
      <c r="Z71" s="107"/>
      <c r="AA71" s="124"/>
      <c r="AB71" s="124"/>
      <c r="AC71" s="107"/>
      <c r="AD71" s="107"/>
      <c r="AE71" s="68"/>
      <c r="AF71" s="68"/>
    </row>
    <row r="72" spans="22:43">
      <c r="V72" s="68"/>
      <c r="W72" s="68"/>
      <c r="X72" s="68"/>
      <c r="Y72" s="124"/>
      <c r="Z72" s="107"/>
      <c r="AA72" s="124"/>
      <c r="AB72" s="124"/>
      <c r="AC72" s="107"/>
      <c r="AD72" s="107"/>
      <c r="AE72" s="68"/>
      <c r="AF72" s="68"/>
    </row>
    <row r="73" spans="22:43">
      <c r="V73" s="68"/>
      <c r="W73" s="68"/>
      <c r="X73" s="68"/>
      <c r="Y73" s="124"/>
      <c r="Z73" s="107"/>
      <c r="AA73" s="124"/>
      <c r="AB73" s="124"/>
      <c r="AC73" s="107"/>
      <c r="AD73" s="107"/>
      <c r="AE73" s="68"/>
      <c r="AF73" s="68"/>
    </row>
    <row r="74" spans="22:43">
      <c r="V74" s="68"/>
      <c r="W74" s="68"/>
      <c r="X74" s="68"/>
      <c r="Y74" s="124"/>
      <c r="Z74" s="107"/>
      <c r="AA74" s="124"/>
      <c r="AB74" s="124"/>
      <c r="AC74" s="107"/>
      <c r="AD74" s="107"/>
      <c r="AE74" s="68"/>
      <c r="AF74" s="68"/>
    </row>
    <row r="75" spans="22:43">
      <c r="V75" s="68"/>
      <c r="W75" s="68"/>
      <c r="X75" s="68"/>
      <c r="Y75" s="124"/>
      <c r="Z75" s="107"/>
      <c r="AA75" s="124"/>
      <c r="AB75" s="124"/>
      <c r="AC75" s="107"/>
      <c r="AD75" s="107"/>
      <c r="AE75" s="68"/>
      <c r="AF75" s="68"/>
    </row>
    <row r="76" spans="22:43">
      <c r="V76" s="68"/>
      <c r="W76" s="68"/>
      <c r="X76" s="68"/>
      <c r="Y76" s="124"/>
      <c r="Z76" s="107"/>
      <c r="AA76" s="124"/>
      <c r="AB76" s="124"/>
      <c r="AC76" s="107"/>
      <c r="AD76" s="107"/>
      <c r="AE76" s="68"/>
      <c r="AF76" s="68"/>
    </row>
    <row r="77" spans="22:43">
      <c r="V77" s="68"/>
      <c r="W77" s="68"/>
      <c r="X77" s="68"/>
      <c r="Y77" s="124"/>
      <c r="Z77" s="107"/>
      <c r="AA77" s="124"/>
      <c r="AB77" s="124"/>
      <c r="AC77" s="107"/>
      <c r="AD77" s="107"/>
      <c r="AE77" s="68"/>
      <c r="AF77" s="68"/>
    </row>
    <row r="78" spans="22:43">
      <c r="V78" s="68"/>
      <c r="W78" s="68"/>
      <c r="X78" s="68"/>
      <c r="Y78" s="124"/>
      <c r="Z78" s="107"/>
      <c r="AA78" s="124"/>
      <c r="AB78" s="124"/>
      <c r="AC78" s="107"/>
      <c r="AD78" s="107"/>
      <c r="AE78" s="68"/>
      <c r="AF78" s="68"/>
    </row>
    <row r="79" spans="22:43">
      <c r="V79" s="68"/>
      <c r="W79" s="68"/>
      <c r="X79" s="68"/>
      <c r="Y79" s="124"/>
      <c r="Z79" s="107"/>
      <c r="AA79" s="124"/>
      <c r="AB79" s="124"/>
      <c r="AC79" s="107"/>
      <c r="AD79" s="107"/>
      <c r="AE79" s="68"/>
      <c r="AF79" s="68"/>
    </row>
    <row r="80" spans="22:43">
      <c r="V80" s="68"/>
      <c r="W80" s="68"/>
      <c r="X80" s="68"/>
      <c r="AA80" s="107"/>
      <c r="AB80" s="107"/>
    </row>
    <row r="81" spans="22:44">
      <c r="V81" s="125"/>
      <c r="W81" s="125"/>
      <c r="X81" s="107"/>
    </row>
    <row r="95" spans="22:44">
      <c r="AR95" s="68"/>
    </row>
    <row r="96" spans="22:44">
      <c r="AR96" s="68"/>
    </row>
    <row r="97" spans="44:44">
      <c r="AR97" s="68"/>
    </row>
    <row r="99" spans="44:44">
      <c r="AR99" s="68"/>
    </row>
  </sheetData>
  <mergeCells count="7">
    <mergeCell ref="A16:G16"/>
    <mergeCell ref="AO1:AQ1"/>
    <mergeCell ref="U1:W1"/>
    <mergeCell ref="Y1:AA1"/>
    <mergeCell ref="AC1:AE1"/>
    <mergeCell ref="AG1:AI1"/>
    <mergeCell ref="AK1:AM1"/>
  </mergeCells>
  <pageMargins left="0.70866141732283472" right="0.70866141732283472" top="0.74803149606299213" bottom="0.74803149606299213" header="0.31496062992125984" footer="0.31496062992125984"/>
  <pageSetup paperSize="9" scale="44" fitToWidth="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G1" sqref="G1:I13"/>
    </sheetView>
  </sheetViews>
  <sheetFormatPr defaultRowHeight="14.25"/>
  <cols>
    <col min="1" max="1" width="15.875" bestFit="1" customWidth="1"/>
    <col min="2" max="2" width="20.125" bestFit="1" customWidth="1"/>
    <col min="3" max="3" width="15.375" bestFit="1" customWidth="1"/>
    <col min="4" max="4" width="12.625" bestFit="1" customWidth="1"/>
    <col min="5" max="5" width="14.75" bestFit="1" customWidth="1"/>
    <col min="6" max="6" width="8.625" bestFit="1" customWidth="1"/>
    <col min="7" max="7" width="19.75" bestFit="1" customWidth="1"/>
    <col min="8" max="8" width="28.125" bestFit="1" customWidth="1"/>
    <col min="9" max="9" width="11.625" bestFit="1" customWidth="1"/>
    <col min="10" max="12" width="13.625" bestFit="1" customWidth="1"/>
    <col min="13" max="13" width="31" bestFit="1" customWidth="1"/>
  </cols>
  <sheetData>
    <row r="1" spans="2:11" ht="15" thickBot="1">
      <c r="G1" s="53" t="s">
        <v>50</v>
      </c>
      <c r="H1" s="152" t="str">
        <f>'Anagrafica sedi'!B2</f>
        <v>CORDAR S.P.A. BIELLA SERVIZI</v>
      </c>
      <c r="I1" s="153"/>
      <c r="J1" s="49"/>
      <c r="K1" s="48"/>
    </row>
    <row r="2" spans="2:11" ht="15" thickBot="1">
      <c r="B2" s="7" t="str">
        <f>'Dettagli sede POP'!P1</f>
        <v>Previsione 2027</v>
      </c>
      <c r="C2" s="8" t="s">
        <v>51</v>
      </c>
      <c r="D2" s="8" t="s">
        <v>52</v>
      </c>
      <c r="E2" s="9" t="s">
        <v>35</v>
      </c>
      <c r="G2" s="7" t="s">
        <v>41</v>
      </c>
      <c r="H2" s="8" t="s">
        <v>37</v>
      </c>
      <c r="I2" s="9" t="s">
        <v>1169</v>
      </c>
      <c r="J2" s="109">
        <f>A19</f>
        <v>0</v>
      </c>
      <c r="K2" s="9">
        <f>A21</f>
        <v>0</v>
      </c>
    </row>
    <row r="3" spans="2:11" ht="15" thickBot="1">
      <c r="B3" s="7" t="str">
        <f>'Dettagli sede POP'!P2</f>
        <v>gennaio</v>
      </c>
      <c r="C3" s="6">
        <f>'Dettagli sede POP'!Q2/1000</f>
        <v>337.149</v>
      </c>
      <c r="D3" s="6">
        <f>'Dettagli sede POP'!R2/1000</f>
        <v>520.03700000000003</v>
      </c>
      <c r="E3" s="6">
        <f>SUM(C3:D3)</f>
        <v>857.18600000000004</v>
      </c>
      <c r="G3" s="10" t="s">
        <v>47</v>
      </c>
      <c r="H3" s="51" t="s">
        <v>1163</v>
      </c>
      <c r="I3" s="113" t="s">
        <v>1170</v>
      </c>
      <c r="J3" s="110"/>
      <c r="K3" s="52"/>
    </row>
    <row r="4" spans="2:11" ht="15" thickBot="1">
      <c r="B4" s="7" t="str">
        <f>'Dettagli sede POP'!P3</f>
        <v>febbraio</v>
      </c>
      <c r="C4" s="6">
        <f>'Dettagli sede POP'!Q3/1000</f>
        <v>288.59300000000002</v>
      </c>
      <c r="D4" s="6">
        <f>'Dettagli sede POP'!R3/1000</f>
        <v>457.24799999999999</v>
      </c>
      <c r="E4" s="6">
        <f t="shared" ref="E4:E14" si="0">SUM(C4:D4)</f>
        <v>745.84100000000001</v>
      </c>
      <c r="G4" s="10" t="s">
        <v>14</v>
      </c>
      <c r="H4" s="51" t="s">
        <v>1164</v>
      </c>
      <c r="I4" s="113" t="s">
        <v>1170</v>
      </c>
      <c r="J4" s="110"/>
      <c r="K4" s="52"/>
    </row>
    <row r="5" spans="2:11" ht="15" thickBot="1">
      <c r="B5" s="7" t="str">
        <f>'Dettagli sede POP'!P4</f>
        <v>marzo</v>
      </c>
      <c r="C5" s="6">
        <f>'Dettagli sede POP'!Q4/1000</f>
        <v>310.45800000000003</v>
      </c>
      <c r="D5" s="6">
        <f>'Dettagli sede POP'!R4/1000</f>
        <v>493.83100000000002</v>
      </c>
      <c r="E5" s="6">
        <f t="shared" si="0"/>
        <v>804.28899999999999</v>
      </c>
      <c r="G5" s="10" t="s">
        <v>46</v>
      </c>
      <c r="H5" s="51" t="s">
        <v>48</v>
      </c>
      <c r="I5" s="113" t="s">
        <v>1170</v>
      </c>
      <c r="J5" s="110"/>
      <c r="K5" s="52"/>
    </row>
    <row r="6" spans="2:11" ht="15" thickBot="1">
      <c r="B6" s="7" t="e">
        <f>'Dettagli sede POP'!#REF!</f>
        <v>#REF!</v>
      </c>
      <c r="C6" s="6" t="e">
        <f>'Dettagli sede POP'!#REF!/1000</f>
        <v>#REF!</v>
      </c>
      <c r="D6" s="6" t="e">
        <f>'Dettagli sede POP'!#REF!/1000</f>
        <v>#REF!</v>
      </c>
      <c r="E6" s="6" t="e">
        <f t="shared" si="0"/>
        <v>#REF!</v>
      </c>
      <c r="G6" s="10" t="s">
        <v>38</v>
      </c>
      <c r="H6" s="51" t="s">
        <v>1165</v>
      </c>
      <c r="I6" s="113" t="s">
        <v>1170</v>
      </c>
      <c r="J6" s="110"/>
      <c r="K6" s="52"/>
    </row>
    <row r="7" spans="2:11" ht="15" thickBot="1">
      <c r="B7" s="7" t="e">
        <f>'Dettagli sede POP'!#REF!</f>
        <v>#REF!</v>
      </c>
      <c r="C7" s="6" t="e">
        <f>'Dettagli sede POP'!#REF!/1000</f>
        <v>#REF!</v>
      </c>
      <c r="D7" s="6" t="e">
        <f>'Dettagli sede POP'!#REF!/1000</f>
        <v>#REF!</v>
      </c>
      <c r="E7" s="6" t="e">
        <f t="shared" si="0"/>
        <v>#REF!</v>
      </c>
      <c r="G7" s="10" t="s">
        <v>39</v>
      </c>
      <c r="H7" s="51" t="s">
        <v>1166</v>
      </c>
      <c r="I7" s="113" t="s">
        <v>1170</v>
      </c>
      <c r="J7" s="110"/>
      <c r="K7" s="52"/>
    </row>
    <row r="8" spans="2:11" ht="15" thickBot="1">
      <c r="B8" s="7" t="e">
        <f>'Dettagli sede POP'!#REF!</f>
        <v>#REF!</v>
      </c>
      <c r="C8" s="6" t="e">
        <f>'Dettagli sede POP'!#REF!/1000</f>
        <v>#REF!</v>
      </c>
      <c r="D8" s="6" t="e">
        <f>'Dettagli sede POP'!#REF!/1000</f>
        <v>#REF!</v>
      </c>
      <c r="E8" s="6" t="e">
        <f t="shared" si="0"/>
        <v>#REF!</v>
      </c>
      <c r="G8" s="10" t="s">
        <v>40</v>
      </c>
      <c r="H8" s="51" t="s">
        <v>48</v>
      </c>
      <c r="I8" s="114" t="s">
        <v>1170</v>
      </c>
      <c r="J8" s="111"/>
      <c r="K8" s="47"/>
    </row>
    <row r="9" spans="2:11" ht="15" thickBot="1">
      <c r="B9" s="7" t="e">
        <f>'Dettagli sede POP'!#REF!</f>
        <v>#REF!</v>
      </c>
      <c r="C9" s="6" t="e">
        <f>'Dettagli sede POP'!#REF!/1000</f>
        <v>#REF!</v>
      </c>
      <c r="D9" s="6" t="e">
        <f>'Dettagli sede POP'!#REF!/1000</f>
        <v>#REF!</v>
      </c>
      <c r="E9" s="6" t="e">
        <f t="shared" si="0"/>
        <v>#REF!</v>
      </c>
      <c r="G9" s="15" t="s">
        <v>53</v>
      </c>
      <c r="H9" s="21" t="s">
        <v>1166</v>
      </c>
      <c r="I9" s="115" t="s">
        <v>1170</v>
      </c>
      <c r="J9" s="112"/>
      <c r="K9" s="50"/>
    </row>
    <row r="10" spans="2:11" ht="15" thickBot="1">
      <c r="B10" s="7" t="e">
        <f>'Dettagli sede POP'!#REF!</f>
        <v>#REF!</v>
      </c>
      <c r="C10" s="6" t="e">
        <f>'Dettagli sede POP'!#REF!/1000</f>
        <v>#REF!</v>
      </c>
      <c r="D10" s="6" t="e">
        <f>'Dettagli sede POP'!#REF!/1000</f>
        <v>#REF!</v>
      </c>
      <c r="E10" s="6" t="e">
        <f t="shared" si="0"/>
        <v>#REF!</v>
      </c>
    </row>
    <row r="11" spans="2:11" ht="15" thickBot="1">
      <c r="B11" s="7" t="e">
        <f>'Dettagli sede POP'!#REF!</f>
        <v>#REF!</v>
      </c>
      <c r="C11" s="6" t="e">
        <f>'Dettagli sede POP'!#REF!/1000</f>
        <v>#REF!</v>
      </c>
      <c r="D11" s="6" t="e">
        <f>'Dettagli sede POP'!#REF!/1000</f>
        <v>#REF!</v>
      </c>
      <c r="E11" s="6" t="e">
        <f t="shared" si="0"/>
        <v>#REF!</v>
      </c>
    </row>
    <row r="12" spans="2:11" ht="15" thickBot="1">
      <c r="B12" s="7" t="e">
        <f>'Dettagli sede POP'!#REF!</f>
        <v>#REF!</v>
      </c>
      <c r="C12" s="6" t="e">
        <f>'Dettagli sede POP'!#REF!/1000</f>
        <v>#REF!</v>
      </c>
      <c r="D12" s="6" t="e">
        <f>'Dettagli sede POP'!#REF!/1000</f>
        <v>#REF!</v>
      </c>
      <c r="E12" s="6" t="e">
        <f t="shared" si="0"/>
        <v>#REF!</v>
      </c>
      <c r="G12" s="7" t="s">
        <v>1167</v>
      </c>
      <c r="H12" s="8"/>
      <c r="I12" s="9">
        <v>7.1</v>
      </c>
      <c r="J12" s="116"/>
      <c r="K12" s="24"/>
    </row>
    <row r="13" spans="2:11" ht="15" thickBot="1">
      <c r="B13" s="7" t="e">
        <f>'Dettagli sede POP'!#REF!</f>
        <v>#REF!</v>
      </c>
      <c r="C13" s="6" t="e">
        <f>'Dettagli sede POP'!#REF!/1000</f>
        <v>#REF!</v>
      </c>
      <c r="D13" s="6" t="e">
        <f>'Dettagli sede POP'!#REF!/1000</f>
        <v>#REF!</v>
      </c>
      <c r="E13" s="6" t="e">
        <f t="shared" si="0"/>
        <v>#REF!</v>
      </c>
      <c r="G13" s="15" t="s">
        <v>1168</v>
      </c>
      <c r="H13" s="21"/>
      <c r="I13" s="118">
        <f>I12*E15</f>
        <v>63101.363599999997</v>
      </c>
      <c r="J13" s="117">
        <f>(J12-I12)*E15</f>
        <v>-63101.363599999997</v>
      </c>
      <c r="K13" s="25">
        <f>(K12-I12)*E15</f>
        <v>-63101.363599999997</v>
      </c>
    </row>
    <row r="14" spans="2:11" ht="15" thickBot="1">
      <c r="B14" s="7" t="e">
        <f>'Dettagli sede POP'!#REF!</f>
        <v>#REF!</v>
      </c>
      <c r="C14" s="6" t="e">
        <f>'Dettagli sede POP'!#REF!/1000</f>
        <v>#REF!</v>
      </c>
      <c r="D14" s="6" t="e">
        <f>'Dettagli sede POP'!#REF!/1000</f>
        <v>#REF!</v>
      </c>
      <c r="E14" s="6" t="e">
        <f t="shared" si="0"/>
        <v>#REF!</v>
      </c>
    </row>
    <row r="15" spans="2:11">
      <c r="B15" s="7" t="str">
        <f>'Dettagli sede POP'!P14</f>
        <v>Totale</v>
      </c>
      <c r="C15" s="6" t="e">
        <f>SUM(C3:C14)</f>
        <v>#REF!</v>
      </c>
      <c r="D15" s="6" t="e">
        <f t="shared" ref="D15" si="1">SUM(D3:D14)</f>
        <v>#REF!</v>
      </c>
      <c r="E15" s="11">
        <f>'Dettagli sede POP'!S14/1000</f>
        <v>8887.5159999999996</v>
      </c>
    </row>
    <row r="16" spans="2:11" ht="15" thickBot="1">
      <c r="B16" s="12" t="e">
        <f>#REF!</f>
        <v>#REF!</v>
      </c>
      <c r="C16" s="16">
        <f>'Dettagli sede POP'!Q15</f>
        <v>0.38288977482572184</v>
      </c>
      <c r="D16" s="16">
        <f>'Dettagli sede POP'!R15</f>
        <v>0.61711022517427816</v>
      </c>
      <c r="E16" s="17">
        <f>SUM(C16:D16)</f>
        <v>1</v>
      </c>
      <c r="F16" s="22"/>
    </row>
    <row r="17" spans="1:6">
      <c r="A17" s="32"/>
      <c r="B17" s="7" t="s">
        <v>36</v>
      </c>
      <c r="C17" s="23"/>
      <c r="D17" s="23"/>
      <c r="E17" s="18" t="e">
        <f>E18/E15</f>
        <v>#REF!</v>
      </c>
    </row>
    <row r="18" spans="1:6">
      <c r="B18" s="10" t="s">
        <v>34</v>
      </c>
      <c r="C18" s="13" t="e">
        <f>C15*C17</f>
        <v>#REF!</v>
      </c>
      <c r="D18" s="13" t="e">
        <f>D15*D17</f>
        <v>#REF!</v>
      </c>
      <c r="E18" s="14" t="e">
        <f>SUM(C18:D18)</f>
        <v>#REF!</v>
      </c>
      <c r="F18" s="22"/>
    </row>
    <row r="19" spans="1:6">
      <c r="A19" s="32"/>
      <c r="B19" s="10" t="s">
        <v>36</v>
      </c>
      <c r="C19" s="31"/>
      <c r="D19" s="31"/>
      <c r="E19" s="14" t="e">
        <f>E20/E15</f>
        <v>#REF!</v>
      </c>
    </row>
    <row r="20" spans="1:6">
      <c r="B20" s="10" t="s">
        <v>34</v>
      </c>
      <c r="C20" s="13" t="e">
        <f>C15*C19</f>
        <v>#REF!</v>
      </c>
      <c r="D20" s="13" t="e">
        <f t="shared" ref="D20" si="2">D15*D19</f>
        <v>#REF!</v>
      </c>
      <c r="E20" s="14" t="e">
        <f>SUM(C20:D20)</f>
        <v>#REF!</v>
      </c>
      <c r="F20" s="22"/>
    </row>
    <row r="21" spans="1:6">
      <c r="A21" s="32"/>
      <c r="B21" s="10" t="s">
        <v>36</v>
      </c>
      <c r="C21" s="31"/>
      <c r="D21" s="31"/>
      <c r="E21" s="14" t="e">
        <f>E22/E15</f>
        <v>#REF!</v>
      </c>
    </row>
    <row r="22" spans="1:6" ht="15" thickBot="1">
      <c r="B22" s="15" t="s">
        <v>34</v>
      </c>
      <c r="C22" s="19" t="e">
        <f>C21*C15</f>
        <v>#REF!</v>
      </c>
      <c r="D22" s="19" t="e">
        <f t="shared" ref="D22" si="3">D21*D15</f>
        <v>#REF!</v>
      </c>
      <c r="E22" s="20" t="e">
        <f>SUM(C22:D22)</f>
        <v>#REF!</v>
      </c>
    </row>
    <row r="28" spans="1:6" hidden="1">
      <c r="A28" s="32" t="s">
        <v>74</v>
      </c>
      <c r="B28" s="7" t="s">
        <v>36</v>
      </c>
      <c r="C28" s="23">
        <v>58.72</v>
      </c>
      <c r="D28" s="23">
        <v>48.65</v>
      </c>
      <c r="E28" s="18">
        <v>52.202372514486584</v>
      </c>
    </row>
    <row r="29" spans="1:6" hidden="1">
      <c r="B29" s="10" t="s">
        <v>34</v>
      </c>
      <c r="C29" s="13">
        <v>241591.35730304001</v>
      </c>
      <c r="D29" s="13">
        <v>367239.36270735005</v>
      </c>
      <c r="E29" s="14">
        <v>608830.72001039004</v>
      </c>
    </row>
    <row r="30" spans="1:6" hidden="1">
      <c r="A30" s="32" t="s">
        <v>75</v>
      </c>
      <c r="B30" s="10" t="s">
        <v>36</v>
      </c>
      <c r="C30" s="31"/>
      <c r="D30" s="31"/>
      <c r="E30" s="14">
        <v>55.29</v>
      </c>
    </row>
    <row r="31" spans="1:6" hidden="1">
      <c r="B31" s="10" t="s">
        <v>34</v>
      </c>
      <c r="C31" s="13">
        <v>0</v>
      </c>
      <c r="D31" s="13">
        <v>0</v>
      </c>
      <c r="E31" s="14">
        <v>0</v>
      </c>
    </row>
    <row r="32" spans="1:6" hidden="1">
      <c r="A32" s="32" t="s">
        <v>76</v>
      </c>
      <c r="B32" s="10" t="s">
        <v>36</v>
      </c>
      <c r="C32" s="31"/>
      <c r="D32" s="31"/>
      <c r="E32" s="14">
        <v>52.79</v>
      </c>
    </row>
    <row r="33" spans="2:5" ht="15" hidden="1" thickBot="1">
      <c r="B33" s="15" t="s">
        <v>34</v>
      </c>
      <c r="C33" s="19">
        <v>0</v>
      </c>
      <c r="D33" s="19">
        <v>0</v>
      </c>
      <c r="E33" s="20">
        <v>0</v>
      </c>
    </row>
    <row r="34" spans="2:5" hidden="1"/>
  </sheetData>
  <mergeCells count="1"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57"/>
  <sheetViews>
    <sheetView tabSelected="1" zoomScale="160" zoomScaleNormal="160" workbookViewId="0">
      <pane xSplit="1" ySplit="1" topLeftCell="B2" activePane="bottomRight" state="frozen"/>
      <selection activeCell="G31" sqref="A1:G31"/>
      <selection pane="topRight" activeCell="G31" sqref="A1:G31"/>
      <selection pane="bottomLeft" activeCell="G31" sqref="A1:G31"/>
      <selection pane="bottomRight" activeCell="G31" sqref="A1:G31"/>
    </sheetView>
  </sheetViews>
  <sheetFormatPr defaultRowHeight="14.25"/>
  <cols>
    <col min="3" max="3" width="13.5" customWidth="1"/>
    <col min="4" max="4" width="10.5" customWidth="1"/>
    <col min="6" max="6" width="11" customWidth="1"/>
    <col min="12" max="12" width="11.375" customWidth="1"/>
    <col min="13" max="13" width="12.875" customWidth="1"/>
    <col min="14" max="14" width="11" customWidth="1"/>
  </cols>
  <sheetData>
    <row r="1" spans="1:12">
      <c r="A1" s="97" t="s">
        <v>149</v>
      </c>
      <c r="B1" s="97" t="s">
        <v>148</v>
      </c>
      <c r="C1" s="97" t="s">
        <v>150</v>
      </c>
      <c r="D1" s="98" t="s">
        <v>151</v>
      </c>
      <c r="E1" s="98" t="s">
        <v>62</v>
      </c>
      <c r="F1" s="119" t="s">
        <v>1091</v>
      </c>
      <c r="G1" s="97" t="s">
        <v>152</v>
      </c>
      <c r="H1" s="97" t="s">
        <v>153</v>
      </c>
      <c r="I1" s="97" t="s">
        <v>154</v>
      </c>
      <c r="J1" s="97" t="s">
        <v>155</v>
      </c>
      <c r="K1" s="97" t="s">
        <v>156</v>
      </c>
      <c r="L1" s="99" t="s">
        <v>124</v>
      </c>
    </row>
    <row r="2" spans="1:12">
      <c r="A2" s="101" t="s">
        <v>57</v>
      </c>
      <c r="B2" s="100" t="s">
        <v>157</v>
      </c>
      <c r="C2" s="100" t="s">
        <v>158</v>
      </c>
      <c r="D2" s="102">
        <v>750</v>
      </c>
      <c r="E2" s="102" t="s">
        <v>63</v>
      </c>
      <c r="F2" s="105">
        <v>1263688.71</v>
      </c>
      <c r="G2" s="100" t="s">
        <v>159</v>
      </c>
      <c r="H2" s="100" t="s">
        <v>160</v>
      </c>
      <c r="I2" s="100" t="s">
        <v>161</v>
      </c>
      <c r="J2" s="100" t="s">
        <v>162</v>
      </c>
      <c r="K2" s="101" t="s">
        <v>163</v>
      </c>
      <c r="L2" s="120"/>
    </row>
    <row r="3" spans="1:12">
      <c r="A3" s="101" t="s">
        <v>182</v>
      </c>
      <c r="B3" s="100" t="s">
        <v>181</v>
      </c>
      <c r="C3" s="100" t="s">
        <v>183</v>
      </c>
      <c r="D3" s="102">
        <v>155</v>
      </c>
      <c r="E3" s="102" t="s">
        <v>63</v>
      </c>
      <c r="F3" s="105">
        <v>373496.52</v>
      </c>
      <c r="G3" s="100" t="s">
        <v>184</v>
      </c>
      <c r="H3" s="100" t="s">
        <v>178</v>
      </c>
      <c r="I3" s="100" t="s">
        <v>185</v>
      </c>
      <c r="J3" s="100" t="s">
        <v>180</v>
      </c>
      <c r="K3" s="101" t="s">
        <v>186</v>
      </c>
      <c r="L3" s="51"/>
    </row>
    <row r="4" spans="1:12" ht="16.5">
      <c r="A4" s="101" t="s">
        <v>164</v>
      </c>
      <c r="B4" s="100" t="s">
        <v>157</v>
      </c>
      <c r="C4" s="100" t="s">
        <v>165</v>
      </c>
      <c r="D4" s="102">
        <v>750</v>
      </c>
      <c r="E4" s="102" t="s">
        <v>63</v>
      </c>
      <c r="F4" s="105">
        <v>2855365.65</v>
      </c>
      <c r="G4" s="100" t="s">
        <v>166</v>
      </c>
      <c r="H4" s="100" t="s">
        <v>160</v>
      </c>
      <c r="I4" s="100" t="s">
        <v>167</v>
      </c>
      <c r="J4" s="100" t="s">
        <v>162</v>
      </c>
      <c r="K4" s="101" t="s">
        <v>168</v>
      </c>
      <c r="L4" s="120"/>
    </row>
    <row r="5" spans="1:12" ht="16.5">
      <c r="A5" s="101" t="s">
        <v>175</v>
      </c>
      <c r="B5" s="100" t="s">
        <v>174</v>
      </c>
      <c r="C5" s="100" t="s">
        <v>176</v>
      </c>
      <c r="D5" s="102">
        <v>225</v>
      </c>
      <c r="E5" s="102" t="s">
        <v>63</v>
      </c>
      <c r="F5" s="105">
        <v>222126.49</v>
      </c>
      <c r="G5" s="100" t="s">
        <v>177</v>
      </c>
      <c r="H5" s="100" t="s">
        <v>178</v>
      </c>
      <c r="I5" s="100" t="s">
        <v>179</v>
      </c>
      <c r="J5" s="100" t="s">
        <v>180</v>
      </c>
      <c r="K5" s="101" t="s">
        <v>163</v>
      </c>
      <c r="L5" s="120"/>
    </row>
    <row r="6" spans="1:12" ht="16.5">
      <c r="A6" s="101" t="s">
        <v>169</v>
      </c>
      <c r="B6" s="100" t="s">
        <v>157</v>
      </c>
      <c r="C6" s="100" t="s">
        <v>170</v>
      </c>
      <c r="D6" s="102">
        <v>275</v>
      </c>
      <c r="E6" s="102" t="s">
        <v>63</v>
      </c>
      <c r="F6" s="105">
        <v>822292.01</v>
      </c>
      <c r="G6" s="100" t="s">
        <v>171</v>
      </c>
      <c r="H6" s="100" t="s">
        <v>160</v>
      </c>
      <c r="I6" s="100" t="s">
        <v>172</v>
      </c>
      <c r="J6" s="100" t="s">
        <v>162</v>
      </c>
      <c r="K6" s="101" t="s">
        <v>173</v>
      </c>
      <c r="L6" s="120"/>
    </row>
    <row r="7" spans="1:12">
      <c r="A7" s="101" t="s">
        <v>218</v>
      </c>
      <c r="B7" s="100" t="s">
        <v>181</v>
      </c>
      <c r="C7" s="100" t="s">
        <v>219</v>
      </c>
      <c r="D7" s="102">
        <v>48</v>
      </c>
      <c r="E7" s="102" t="s">
        <v>64</v>
      </c>
      <c r="F7" s="105">
        <v>115282.56</v>
      </c>
      <c r="G7" s="100" t="s">
        <v>220</v>
      </c>
      <c r="H7" s="100" t="s">
        <v>178</v>
      </c>
      <c r="I7" s="100" t="s">
        <v>221</v>
      </c>
      <c r="J7" s="100" t="s">
        <v>180</v>
      </c>
      <c r="K7" s="101" t="s">
        <v>222</v>
      </c>
      <c r="L7" s="120"/>
    </row>
    <row r="8" spans="1:12" ht="16.5">
      <c r="A8" s="101" t="s">
        <v>309</v>
      </c>
      <c r="B8" s="100" t="s">
        <v>187</v>
      </c>
      <c r="C8" s="100" t="s">
        <v>310</v>
      </c>
      <c r="D8" s="102">
        <v>20</v>
      </c>
      <c r="E8" s="102" t="s">
        <v>64</v>
      </c>
      <c r="F8" s="105">
        <v>31921.9</v>
      </c>
      <c r="G8" s="100" t="s">
        <v>311</v>
      </c>
      <c r="H8" s="100" t="s">
        <v>191</v>
      </c>
      <c r="I8" s="100" t="s">
        <v>312</v>
      </c>
      <c r="J8" s="100" t="s">
        <v>180</v>
      </c>
      <c r="K8" s="101" t="s">
        <v>313</v>
      </c>
      <c r="L8" s="120"/>
    </row>
    <row r="9" spans="1:12">
      <c r="A9" s="101" t="s">
        <v>1015</v>
      </c>
      <c r="B9" s="100" t="s">
        <v>1014</v>
      </c>
      <c r="C9" s="100" t="s">
        <v>1016</v>
      </c>
      <c r="D9" s="103" t="s">
        <v>891</v>
      </c>
      <c r="E9" s="102" t="s">
        <v>64</v>
      </c>
      <c r="F9" s="105">
        <v>167.92</v>
      </c>
      <c r="G9" s="100" t="s">
        <v>1017</v>
      </c>
      <c r="H9" s="100" t="s">
        <v>178</v>
      </c>
      <c r="I9" s="100" t="s">
        <v>1018</v>
      </c>
      <c r="J9" s="100" t="s">
        <v>180</v>
      </c>
      <c r="K9" s="101" t="s">
        <v>433</v>
      </c>
      <c r="L9" s="121"/>
    </row>
    <row r="10" spans="1:12" ht="16.5">
      <c r="A10" s="101" t="s">
        <v>885</v>
      </c>
      <c r="B10" s="100" t="s">
        <v>187</v>
      </c>
      <c r="C10" s="100" t="s">
        <v>886</v>
      </c>
      <c r="D10" s="102">
        <v>3</v>
      </c>
      <c r="E10" s="102" t="s">
        <v>64</v>
      </c>
      <c r="F10" s="105">
        <v>2229.02</v>
      </c>
      <c r="G10" s="100" t="s">
        <v>887</v>
      </c>
      <c r="H10" s="100" t="s">
        <v>191</v>
      </c>
      <c r="I10" s="100" t="s">
        <v>888</v>
      </c>
      <c r="J10" s="100" t="s">
        <v>180</v>
      </c>
      <c r="K10" s="101" t="s">
        <v>212</v>
      </c>
      <c r="L10" s="121"/>
    </row>
    <row r="11" spans="1:12" ht="16.5">
      <c r="A11" s="101" t="s">
        <v>1010</v>
      </c>
      <c r="B11" s="100" t="s">
        <v>241</v>
      </c>
      <c r="C11" s="100" t="s">
        <v>1011</v>
      </c>
      <c r="D11" s="103" t="s">
        <v>891</v>
      </c>
      <c r="E11" s="102" t="s">
        <v>64</v>
      </c>
      <c r="F11" s="105">
        <v>220.9</v>
      </c>
      <c r="G11" s="100" t="s">
        <v>1012</v>
      </c>
      <c r="H11" s="100" t="s">
        <v>178</v>
      </c>
      <c r="I11" s="100" t="s">
        <v>1013</v>
      </c>
      <c r="J11" s="100" t="s">
        <v>180</v>
      </c>
      <c r="K11" s="101" t="s">
        <v>786</v>
      </c>
      <c r="L11" s="121"/>
    </row>
    <row r="12" spans="1:12">
      <c r="A12" s="101" t="s">
        <v>765</v>
      </c>
      <c r="B12" s="100" t="s">
        <v>241</v>
      </c>
      <c r="C12" s="100" t="s">
        <v>766</v>
      </c>
      <c r="D12" s="102">
        <v>3</v>
      </c>
      <c r="E12" s="102" t="s">
        <v>64</v>
      </c>
      <c r="F12" s="105">
        <v>157.97</v>
      </c>
      <c r="G12" s="100" t="s">
        <v>767</v>
      </c>
      <c r="H12" s="100" t="s">
        <v>178</v>
      </c>
      <c r="I12" s="100" t="s">
        <v>768</v>
      </c>
      <c r="J12" s="100" t="s">
        <v>180</v>
      </c>
      <c r="K12" s="101" t="s">
        <v>351</v>
      </c>
      <c r="L12" s="121"/>
    </row>
    <row r="13" spans="1:12">
      <c r="A13" s="101" t="s">
        <v>1073</v>
      </c>
      <c r="B13" s="100" t="s">
        <v>241</v>
      </c>
      <c r="C13" s="100" t="s">
        <v>1074</v>
      </c>
      <c r="D13" s="103" t="s">
        <v>891</v>
      </c>
      <c r="E13" s="102" t="s">
        <v>64</v>
      </c>
      <c r="F13" s="105">
        <v>45.85</v>
      </c>
      <c r="G13" s="100" t="s">
        <v>1075</v>
      </c>
      <c r="H13" s="100" t="s">
        <v>178</v>
      </c>
      <c r="I13" s="100" t="s">
        <v>1076</v>
      </c>
      <c r="J13" s="100" t="s">
        <v>180</v>
      </c>
      <c r="K13" s="101" t="s">
        <v>482</v>
      </c>
      <c r="L13" s="121"/>
    </row>
    <row r="14" spans="1:12">
      <c r="A14" s="101" t="s">
        <v>976</v>
      </c>
      <c r="B14" s="100" t="s">
        <v>241</v>
      </c>
      <c r="C14" s="100" t="s">
        <v>977</v>
      </c>
      <c r="D14" s="103" t="s">
        <v>891</v>
      </c>
      <c r="E14" s="102" t="s">
        <v>64</v>
      </c>
      <c r="F14" s="105">
        <v>46.34</v>
      </c>
      <c r="G14" s="100" t="s">
        <v>978</v>
      </c>
      <c r="H14" s="100" t="s">
        <v>178</v>
      </c>
      <c r="I14" s="100" t="s">
        <v>979</v>
      </c>
      <c r="J14" s="100" t="s">
        <v>180</v>
      </c>
      <c r="K14" s="101" t="s">
        <v>419</v>
      </c>
      <c r="L14" s="121"/>
    </row>
    <row r="15" spans="1:12" ht="16.5">
      <c r="A15" s="101" t="s">
        <v>839</v>
      </c>
      <c r="B15" s="100" t="s">
        <v>241</v>
      </c>
      <c r="C15" s="100" t="s">
        <v>840</v>
      </c>
      <c r="D15" s="102">
        <v>3</v>
      </c>
      <c r="E15" s="102" t="s">
        <v>64</v>
      </c>
      <c r="F15" s="105">
        <v>633.94000000000005</v>
      </c>
      <c r="G15" s="100" t="s">
        <v>841</v>
      </c>
      <c r="H15" s="100" t="s">
        <v>178</v>
      </c>
      <c r="I15" s="100" t="s">
        <v>842</v>
      </c>
      <c r="J15" s="100" t="s">
        <v>180</v>
      </c>
      <c r="K15" s="101" t="s">
        <v>212</v>
      </c>
      <c r="L15" s="121"/>
    </row>
    <row r="16" spans="1:12" ht="16.5">
      <c r="A16" s="101" t="s">
        <v>1045</v>
      </c>
      <c r="B16" s="100" t="s">
        <v>241</v>
      </c>
      <c r="C16" s="100" t="s">
        <v>1046</v>
      </c>
      <c r="D16" s="103" t="s">
        <v>891</v>
      </c>
      <c r="E16" s="102" t="s">
        <v>64</v>
      </c>
      <c r="F16" s="105">
        <v>70.09</v>
      </c>
      <c r="G16" s="100" t="s">
        <v>1047</v>
      </c>
      <c r="H16" s="100" t="s">
        <v>178</v>
      </c>
      <c r="I16" s="100" t="s">
        <v>1048</v>
      </c>
      <c r="J16" s="100" t="s">
        <v>180</v>
      </c>
      <c r="K16" s="101" t="s">
        <v>212</v>
      </c>
      <c r="L16" s="121"/>
    </row>
    <row r="17" spans="1:12" ht="16.5">
      <c r="A17" s="101" t="s">
        <v>1049</v>
      </c>
      <c r="B17" s="100" t="s">
        <v>241</v>
      </c>
      <c r="C17" s="100" t="s">
        <v>1050</v>
      </c>
      <c r="D17" s="103" t="s">
        <v>891</v>
      </c>
      <c r="E17" s="102" t="s">
        <v>64</v>
      </c>
      <c r="F17" s="105">
        <v>17.989999999999998</v>
      </c>
      <c r="G17" s="100" t="s">
        <v>1051</v>
      </c>
      <c r="H17" s="100" t="s">
        <v>178</v>
      </c>
      <c r="I17" s="100" t="s">
        <v>1052</v>
      </c>
      <c r="J17" s="100" t="s">
        <v>180</v>
      </c>
      <c r="K17" s="101" t="s">
        <v>212</v>
      </c>
      <c r="L17" s="121"/>
    </row>
    <row r="18" spans="1:12" ht="16.5">
      <c r="A18" s="101" t="s">
        <v>1069</v>
      </c>
      <c r="B18" s="100" t="s">
        <v>241</v>
      </c>
      <c r="C18" s="100" t="s">
        <v>1070</v>
      </c>
      <c r="D18" s="103" t="s">
        <v>891</v>
      </c>
      <c r="E18" s="102" t="s">
        <v>64</v>
      </c>
      <c r="F18" s="105">
        <v>419.13</v>
      </c>
      <c r="G18" s="100" t="s">
        <v>1071</v>
      </c>
      <c r="H18" s="100" t="s">
        <v>178</v>
      </c>
      <c r="I18" s="100" t="s">
        <v>1072</v>
      </c>
      <c r="J18" s="100" t="s">
        <v>180</v>
      </c>
      <c r="K18" s="101" t="s">
        <v>212</v>
      </c>
      <c r="L18" s="121"/>
    </row>
    <row r="19" spans="1:12" ht="16.5">
      <c r="A19" s="101" t="s">
        <v>500</v>
      </c>
      <c r="B19" s="100" t="s">
        <v>269</v>
      </c>
      <c r="C19" s="100" t="s">
        <v>501</v>
      </c>
      <c r="D19" s="102">
        <v>6</v>
      </c>
      <c r="E19" s="102" t="s">
        <v>64</v>
      </c>
      <c r="F19" s="105">
        <v>84.93</v>
      </c>
      <c r="G19" s="100" t="s">
        <v>502</v>
      </c>
      <c r="H19" s="100" t="s">
        <v>178</v>
      </c>
      <c r="I19" s="100" t="s">
        <v>503</v>
      </c>
      <c r="J19" s="100" t="s">
        <v>180</v>
      </c>
      <c r="K19" s="101" t="s">
        <v>163</v>
      </c>
      <c r="L19" s="121"/>
    </row>
    <row r="20" spans="1:12" ht="16.5">
      <c r="A20" s="101" t="s">
        <v>757</v>
      </c>
      <c r="B20" s="100" t="s">
        <v>241</v>
      </c>
      <c r="C20" s="100" t="s">
        <v>758</v>
      </c>
      <c r="D20" s="102">
        <v>3</v>
      </c>
      <c r="E20" s="102" t="s">
        <v>64</v>
      </c>
      <c r="F20" s="105">
        <v>3402.66</v>
      </c>
      <c r="G20" s="100" t="s">
        <v>759</v>
      </c>
      <c r="H20" s="100" t="s">
        <v>178</v>
      </c>
      <c r="I20" s="100" t="s">
        <v>760</v>
      </c>
      <c r="J20" s="100" t="s">
        <v>180</v>
      </c>
      <c r="K20" s="101" t="s">
        <v>193</v>
      </c>
      <c r="L20" s="121"/>
    </row>
    <row r="21" spans="1:12" ht="16.5">
      <c r="A21" s="101" t="s">
        <v>450</v>
      </c>
      <c r="B21" s="100" t="s">
        <v>187</v>
      </c>
      <c r="C21" s="100" t="s">
        <v>451</v>
      </c>
      <c r="D21" s="102">
        <v>10</v>
      </c>
      <c r="E21" s="102" t="s">
        <v>64</v>
      </c>
      <c r="F21" s="105">
        <v>15245.77</v>
      </c>
      <c r="G21" s="100" t="s">
        <v>452</v>
      </c>
      <c r="H21" s="100" t="s">
        <v>191</v>
      </c>
      <c r="I21" s="100" t="s">
        <v>453</v>
      </c>
      <c r="J21" s="100" t="s">
        <v>180</v>
      </c>
      <c r="K21" s="101" t="s">
        <v>163</v>
      </c>
      <c r="L21" s="121"/>
    </row>
    <row r="22" spans="1:12">
      <c r="A22" s="101" t="s">
        <v>369</v>
      </c>
      <c r="B22" s="100" t="s">
        <v>157</v>
      </c>
      <c r="C22" s="100" t="s">
        <v>370</v>
      </c>
      <c r="D22" s="102">
        <v>15</v>
      </c>
      <c r="E22" s="102" t="s">
        <v>64</v>
      </c>
      <c r="F22" s="105">
        <v>15016.94</v>
      </c>
      <c r="G22" s="100" t="s">
        <v>371</v>
      </c>
      <c r="H22" s="100" t="s">
        <v>160</v>
      </c>
      <c r="I22" s="100" t="s">
        <v>372</v>
      </c>
      <c r="J22" s="100" t="s">
        <v>180</v>
      </c>
      <c r="K22" s="101" t="s">
        <v>163</v>
      </c>
      <c r="L22" s="120"/>
    </row>
    <row r="23" spans="1:12">
      <c r="A23" s="101" t="s">
        <v>552</v>
      </c>
      <c r="B23" s="100" t="s">
        <v>241</v>
      </c>
      <c r="C23" s="100" t="s">
        <v>549</v>
      </c>
      <c r="D23" s="102">
        <v>6</v>
      </c>
      <c r="E23" s="102" t="s">
        <v>64</v>
      </c>
      <c r="F23" s="105">
        <v>373.49</v>
      </c>
      <c r="G23" s="100" t="s">
        <v>553</v>
      </c>
      <c r="H23" s="100" t="s">
        <v>178</v>
      </c>
      <c r="I23" s="100" t="s">
        <v>554</v>
      </c>
      <c r="J23" s="100" t="s">
        <v>180</v>
      </c>
      <c r="K23" s="101" t="s">
        <v>433</v>
      </c>
      <c r="L23" s="121"/>
    </row>
    <row r="24" spans="1:12" ht="16.5">
      <c r="A24" s="101" t="s">
        <v>613</v>
      </c>
      <c r="B24" s="100" t="s">
        <v>187</v>
      </c>
      <c r="C24" s="100" t="s">
        <v>614</v>
      </c>
      <c r="D24" s="102">
        <v>6</v>
      </c>
      <c r="E24" s="102" t="s">
        <v>64</v>
      </c>
      <c r="F24" s="105">
        <v>3693.3</v>
      </c>
      <c r="G24" s="100" t="s">
        <v>615</v>
      </c>
      <c r="H24" s="100" t="s">
        <v>191</v>
      </c>
      <c r="I24" s="100" t="s">
        <v>616</v>
      </c>
      <c r="J24" s="100" t="s">
        <v>180</v>
      </c>
      <c r="K24" s="101" t="s">
        <v>419</v>
      </c>
      <c r="L24" s="121"/>
    </row>
    <row r="25" spans="1:12">
      <c r="A25" s="101" t="s">
        <v>429</v>
      </c>
      <c r="B25" s="100" t="s">
        <v>241</v>
      </c>
      <c r="C25" s="100" t="s">
        <v>430</v>
      </c>
      <c r="D25" s="102">
        <v>10</v>
      </c>
      <c r="E25" s="102" t="s">
        <v>64</v>
      </c>
      <c r="F25" s="105">
        <v>19.57</v>
      </c>
      <c r="G25" s="100" t="s">
        <v>431</v>
      </c>
      <c r="H25" s="100" t="s">
        <v>178</v>
      </c>
      <c r="I25" s="100" t="s">
        <v>432</v>
      </c>
      <c r="J25" s="100" t="s">
        <v>180</v>
      </c>
      <c r="K25" s="101" t="s">
        <v>433</v>
      </c>
      <c r="L25" s="121"/>
    </row>
    <row r="26" spans="1:12" ht="16.5">
      <c r="A26" s="101" t="s">
        <v>673</v>
      </c>
      <c r="B26" s="100" t="s">
        <v>187</v>
      </c>
      <c r="C26" s="100" t="s">
        <v>674</v>
      </c>
      <c r="D26" s="103" t="s">
        <v>661</v>
      </c>
      <c r="E26" s="102" t="s">
        <v>64</v>
      </c>
      <c r="F26" s="105">
        <v>7329.84</v>
      </c>
      <c r="G26" s="100" t="s">
        <v>675</v>
      </c>
      <c r="H26" s="100" t="s">
        <v>191</v>
      </c>
      <c r="I26" s="100" t="s">
        <v>676</v>
      </c>
      <c r="J26" s="100" t="s">
        <v>180</v>
      </c>
      <c r="K26" s="101" t="s">
        <v>168</v>
      </c>
      <c r="L26" s="121"/>
    </row>
    <row r="27" spans="1:12">
      <c r="A27" s="101" t="s">
        <v>928</v>
      </c>
      <c r="B27" s="100" t="s">
        <v>241</v>
      </c>
      <c r="C27" s="100" t="s">
        <v>549</v>
      </c>
      <c r="D27" s="103" t="s">
        <v>891</v>
      </c>
      <c r="E27" s="102" t="s">
        <v>64</v>
      </c>
      <c r="F27" s="105">
        <v>80.040000000000006</v>
      </c>
      <c r="G27" s="100" t="s">
        <v>929</v>
      </c>
      <c r="H27" s="100" t="s">
        <v>178</v>
      </c>
      <c r="I27" s="104"/>
      <c r="J27" s="100" t="s">
        <v>180</v>
      </c>
      <c r="K27" s="101" t="s">
        <v>163</v>
      </c>
      <c r="L27" s="121"/>
    </row>
    <row r="28" spans="1:12">
      <c r="A28" s="101" t="s">
        <v>318</v>
      </c>
      <c r="B28" s="100" t="s">
        <v>241</v>
      </c>
      <c r="C28" s="100" t="s">
        <v>319</v>
      </c>
      <c r="D28" s="102">
        <v>15</v>
      </c>
      <c r="E28" s="102" t="s">
        <v>64</v>
      </c>
      <c r="F28" s="105">
        <v>54290.49</v>
      </c>
      <c r="G28" s="100" t="s">
        <v>320</v>
      </c>
      <c r="H28" s="100" t="s">
        <v>178</v>
      </c>
      <c r="I28" s="100" t="s">
        <v>321</v>
      </c>
      <c r="J28" s="100" t="s">
        <v>180</v>
      </c>
      <c r="K28" s="101" t="s">
        <v>163</v>
      </c>
      <c r="L28" s="120"/>
    </row>
    <row r="29" spans="1:12" ht="16.5">
      <c r="A29" s="101" t="s">
        <v>65</v>
      </c>
      <c r="B29" s="100" t="s">
        <v>293</v>
      </c>
      <c r="C29" s="100" t="s">
        <v>294</v>
      </c>
      <c r="D29" s="102">
        <v>22</v>
      </c>
      <c r="E29" s="102" t="s">
        <v>64</v>
      </c>
      <c r="F29" s="105">
        <v>40878.019999999997</v>
      </c>
      <c r="G29" s="100" t="s">
        <v>295</v>
      </c>
      <c r="H29" s="100" t="s">
        <v>296</v>
      </c>
      <c r="I29" s="104"/>
      <c r="J29" s="100" t="s">
        <v>180</v>
      </c>
      <c r="K29" s="101" t="s">
        <v>163</v>
      </c>
      <c r="L29" s="120"/>
    </row>
    <row r="30" spans="1:12">
      <c r="A30" s="101" t="s">
        <v>478</v>
      </c>
      <c r="B30" s="100" t="s">
        <v>157</v>
      </c>
      <c r="C30" s="100" t="s">
        <v>479</v>
      </c>
      <c r="D30" s="102">
        <v>10</v>
      </c>
      <c r="E30" s="102" t="s">
        <v>64</v>
      </c>
      <c r="F30" s="105">
        <v>3772.74</v>
      </c>
      <c r="G30" s="100" t="s">
        <v>480</v>
      </c>
      <c r="H30" s="100" t="s">
        <v>160</v>
      </c>
      <c r="I30" s="100" t="s">
        <v>481</v>
      </c>
      <c r="J30" s="100" t="s">
        <v>180</v>
      </c>
      <c r="K30" s="101" t="s">
        <v>482</v>
      </c>
      <c r="L30" s="121"/>
    </row>
    <row r="31" spans="1:12">
      <c r="A31" s="101" t="s">
        <v>1238</v>
      </c>
      <c r="B31" s="100" t="s">
        <v>1203</v>
      </c>
      <c r="C31" s="100" t="s">
        <v>1239</v>
      </c>
      <c r="D31" s="103">
        <v>3</v>
      </c>
      <c r="E31" s="102" t="s">
        <v>64</v>
      </c>
      <c r="F31" s="105">
        <v>930.23</v>
      </c>
      <c r="G31" s="100" t="s">
        <v>1240</v>
      </c>
      <c r="H31" s="100" t="s">
        <v>1114</v>
      </c>
      <c r="I31" s="100" t="s">
        <v>1241</v>
      </c>
      <c r="J31" s="100" t="s">
        <v>180</v>
      </c>
      <c r="K31" s="101" t="s">
        <v>1242</v>
      </c>
      <c r="L31" s="121"/>
    </row>
    <row r="32" spans="1:12">
      <c r="A32" s="101" t="s">
        <v>921</v>
      </c>
      <c r="B32" s="100" t="s">
        <v>241</v>
      </c>
      <c r="C32" s="100" t="s">
        <v>922</v>
      </c>
      <c r="D32" s="103" t="s">
        <v>891</v>
      </c>
      <c r="E32" s="102" t="s">
        <v>64</v>
      </c>
      <c r="F32" s="105">
        <v>12.2</v>
      </c>
      <c r="G32" s="100" t="s">
        <v>923</v>
      </c>
      <c r="H32" s="100" t="s">
        <v>178</v>
      </c>
      <c r="I32" s="100" t="s">
        <v>924</v>
      </c>
      <c r="J32" s="100" t="s">
        <v>180</v>
      </c>
      <c r="K32" s="101" t="s">
        <v>163</v>
      </c>
      <c r="L32" s="121"/>
    </row>
    <row r="33" spans="1:13">
      <c r="A33" s="101" t="s">
        <v>989</v>
      </c>
      <c r="B33" s="100" t="s">
        <v>241</v>
      </c>
      <c r="C33" s="100" t="s">
        <v>990</v>
      </c>
      <c r="D33" s="103" t="s">
        <v>891</v>
      </c>
      <c r="E33" s="102" t="s">
        <v>64</v>
      </c>
      <c r="F33" s="105">
        <v>61.86</v>
      </c>
      <c r="G33" s="100" t="s">
        <v>991</v>
      </c>
      <c r="H33" s="100" t="s">
        <v>178</v>
      </c>
      <c r="I33" s="100" t="s">
        <v>992</v>
      </c>
      <c r="J33" s="100" t="s">
        <v>180</v>
      </c>
      <c r="K33" s="101" t="s">
        <v>193</v>
      </c>
      <c r="L33" s="121"/>
    </row>
    <row r="34" spans="1:13">
      <c r="A34" s="101" t="s">
        <v>527</v>
      </c>
      <c r="B34" s="100" t="s">
        <v>241</v>
      </c>
      <c r="C34" s="100" t="s">
        <v>528</v>
      </c>
      <c r="D34" s="102">
        <v>6</v>
      </c>
      <c r="E34" s="102" t="s">
        <v>64</v>
      </c>
      <c r="F34" s="105">
        <v>130.38</v>
      </c>
      <c r="G34" s="100" t="s">
        <v>529</v>
      </c>
      <c r="H34" s="100" t="s">
        <v>178</v>
      </c>
      <c r="I34" s="100" t="s">
        <v>530</v>
      </c>
      <c r="J34" s="100" t="s">
        <v>180</v>
      </c>
      <c r="K34" s="101" t="s">
        <v>193</v>
      </c>
      <c r="L34" s="121"/>
    </row>
    <row r="35" spans="1:13" ht="16.5">
      <c r="A35" s="101" t="s">
        <v>642</v>
      </c>
      <c r="B35" s="100" t="s">
        <v>187</v>
      </c>
      <c r="C35" s="100" t="s">
        <v>643</v>
      </c>
      <c r="D35" s="102">
        <v>6</v>
      </c>
      <c r="E35" s="102" t="s">
        <v>64</v>
      </c>
      <c r="F35" s="105">
        <v>670.45</v>
      </c>
      <c r="G35" s="100" t="s">
        <v>644</v>
      </c>
      <c r="H35" s="100" t="s">
        <v>191</v>
      </c>
      <c r="I35" s="100" t="s">
        <v>645</v>
      </c>
      <c r="J35" s="100" t="s">
        <v>180</v>
      </c>
      <c r="K35" s="101" t="s">
        <v>168</v>
      </c>
      <c r="L35" s="121"/>
    </row>
    <row r="36" spans="1:13" ht="16.5">
      <c r="A36" s="101" t="s">
        <v>592</v>
      </c>
      <c r="B36" s="100" t="s">
        <v>187</v>
      </c>
      <c r="C36" s="100" t="s">
        <v>593</v>
      </c>
      <c r="D36" s="102">
        <v>6</v>
      </c>
      <c r="E36" s="102" t="s">
        <v>64</v>
      </c>
      <c r="F36" s="105">
        <v>2374.5500000000002</v>
      </c>
      <c r="G36" s="100" t="s">
        <v>594</v>
      </c>
      <c r="H36" s="100" t="s">
        <v>191</v>
      </c>
      <c r="I36" s="100" t="s">
        <v>595</v>
      </c>
      <c r="J36" s="100" t="s">
        <v>180</v>
      </c>
      <c r="K36" s="101" t="s">
        <v>197</v>
      </c>
      <c r="L36" s="121"/>
    </row>
    <row r="37" spans="1:13" ht="16.5">
      <c r="A37" s="101" t="s">
        <v>881</v>
      </c>
      <c r="B37" s="100" t="s">
        <v>157</v>
      </c>
      <c r="C37" s="100" t="s">
        <v>882</v>
      </c>
      <c r="D37" s="102">
        <v>3</v>
      </c>
      <c r="E37" s="102" t="s">
        <v>64</v>
      </c>
      <c r="F37" s="105">
        <v>610.64</v>
      </c>
      <c r="G37" s="100" t="s">
        <v>883</v>
      </c>
      <c r="H37" s="100" t="s">
        <v>160</v>
      </c>
      <c r="I37" s="100" t="s">
        <v>884</v>
      </c>
      <c r="J37" s="100" t="s">
        <v>180</v>
      </c>
      <c r="K37" s="101" t="s">
        <v>212</v>
      </c>
      <c r="L37" s="121"/>
    </row>
    <row r="38" spans="1:13">
      <c r="A38" s="101" t="s">
        <v>1092</v>
      </c>
      <c r="B38" s="100" t="s">
        <v>1201</v>
      </c>
      <c r="C38" s="100" t="s">
        <v>1111</v>
      </c>
      <c r="D38" s="103">
        <v>4.5</v>
      </c>
      <c r="E38" s="102" t="s">
        <v>64</v>
      </c>
      <c r="F38" s="105">
        <v>11000.2</v>
      </c>
      <c r="G38" s="100" t="s">
        <v>1112</v>
      </c>
      <c r="H38" s="100" t="s">
        <v>1114</v>
      </c>
      <c r="I38" s="100"/>
      <c r="J38" s="100" t="s">
        <v>180</v>
      </c>
      <c r="K38" s="101" t="s">
        <v>1115</v>
      </c>
      <c r="L38" s="121"/>
    </row>
    <row r="39" spans="1:13" ht="24.75">
      <c r="A39" s="101" t="s">
        <v>1093</v>
      </c>
      <c r="B39" s="100" t="s">
        <v>1202</v>
      </c>
      <c r="C39" s="100" t="s">
        <v>1116</v>
      </c>
      <c r="D39" s="103">
        <v>100</v>
      </c>
      <c r="E39" s="102" t="s">
        <v>64</v>
      </c>
      <c r="F39" s="105">
        <v>100643.71</v>
      </c>
      <c r="G39" s="100" t="s">
        <v>1117</v>
      </c>
      <c r="H39" s="100" t="s">
        <v>1118</v>
      </c>
      <c r="I39" s="100" t="s">
        <v>1190</v>
      </c>
      <c r="J39" s="100" t="s">
        <v>180</v>
      </c>
      <c r="K39" s="101" t="s">
        <v>1119</v>
      </c>
      <c r="L39" s="121"/>
    </row>
    <row r="40" spans="1:13">
      <c r="A40" s="101" t="s">
        <v>338</v>
      </c>
      <c r="B40" s="100" t="s">
        <v>213</v>
      </c>
      <c r="C40" s="100" t="s">
        <v>339</v>
      </c>
      <c r="D40" s="102">
        <v>15</v>
      </c>
      <c r="E40" s="102" t="s">
        <v>64</v>
      </c>
      <c r="F40" s="105">
        <v>33721.660000000003</v>
      </c>
      <c r="G40" s="100" t="s">
        <v>340</v>
      </c>
      <c r="H40" s="100" t="s">
        <v>178</v>
      </c>
      <c r="I40" s="100" t="s">
        <v>341</v>
      </c>
      <c r="J40" s="100" t="s">
        <v>180</v>
      </c>
      <c r="K40" s="101" t="s">
        <v>342</v>
      </c>
      <c r="L40" s="120"/>
    </row>
    <row r="41" spans="1:13" ht="16.5">
      <c r="A41" s="101" t="s">
        <v>791</v>
      </c>
      <c r="B41" s="100" t="s">
        <v>241</v>
      </c>
      <c r="C41" s="100" t="s">
        <v>792</v>
      </c>
      <c r="D41" s="102">
        <v>3</v>
      </c>
      <c r="E41" s="102" t="s">
        <v>64</v>
      </c>
      <c r="F41" s="105">
        <v>1661.54</v>
      </c>
      <c r="G41" s="100" t="s">
        <v>793</v>
      </c>
      <c r="H41" s="100" t="s">
        <v>178</v>
      </c>
      <c r="I41" s="100" t="s">
        <v>794</v>
      </c>
      <c r="J41" s="100" t="s">
        <v>180</v>
      </c>
      <c r="K41" s="101" t="s">
        <v>786</v>
      </c>
      <c r="L41" s="121"/>
    </row>
    <row r="42" spans="1:13">
      <c r="A42" s="101" t="s">
        <v>778</v>
      </c>
      <c r="B42" s="100" t="s">
        <v>241</v>
      </c>
      <c r="C42" s="100" t="s">
        <v>779</v>
      </c>
      <c r="D42" s="102">
        <v>3</v>
      </c>
      <c r="E42" s="102" t="s">
        <v>64</v>
      </c>
      <c r="F42" s="105">
        <v>1184.26</v>
      </c>
      <c r="G42" s="100" t="s">
        <v>780</v>
      </c>
      <c r="H42" s="100" t="s">
        <v>178</v>
      </c>
      <c r="I42" s="100" t="s">
        <v>781</v>
      </c>
      <c r="J42" s="100" t="s">
        <v>180</v>
      </c>
      <c r="K42" s="101" t="s">
        <v>629</v>
      </c>
      <c r="L42" s="121"/>
    </row>
    <row r="43" spans="1:13" ht="16.5">
      <c r="A43" s="101" t="s">
        <v>446</v>
      </c>
      <c r="B43" s="100" t="s">
        <v>187</v>
      </c>
      <c r="C43" s="100" t="s">
        <v>447</v>
      </c>
      <c r="D43" s="102">
        <v>10</v>
      </c>
      <c r="E43" s="102" t="s">
        <v>64</v>
      </c>
      <c r="F43" s="105">
        <v>4410.45</v>
      </c>
      <c r="G43" s="100" t="s">
        <v>448</v>
      </c>
      <c r="H43" s="100" t="s">
        <v>191</v>
      </c>
      <c r="I43" s="100" t="s">
        <v>449</v>
      </c>
      <c r="J43" s="100" t="s">
        <v>180</v>
      </c>
      <c r="K43" s="101" t="s">
        <v>163</v>
      </c>
      <c r="L43" s="121"/>
    </row>
    <row r="44" spans="1:13">
      <c r="A44" s="101" t="s">
        <v>634</v>
      </c>
      <c r="B44" s="100" t="s">
        <v>157</v>
      </c>
      <c r="C44" s="100" t="s">
        <v>635</v>
      </c>
      <c r="D44" s="102">
        <v>6</v>
      </c>
      <c r="E44" s="102" t="s">
        <v>64</v>
      </c>
      <c r="F44" s="105">
        <v>7484.52</v>
      </c>
      <c r="G44" s="100" t="s">
        <v>636</v>
      </c>
      <c r="H44" s="100" t="s">
        <v>160</v>
      </c>
      <c r="I44" s="100" t="s">
        <v>637</v>
      </c>
      <c r="J44" s="100" t="s">
        <v>180</v>
      </c>
      <c r="K44" s="101" t="s">
        <v>313</v>
      </c>
      <c r="L44" s="121"/>
    </row>
    <row r="45" spans="1:13">
      <c r="A45" s="101" t="s">
        <v>1179</v>
      </c>
      <c r="B45" s="100" t="s">
        <v>1205</v>
      </c>
      <c r="C45" s="100" t="s">
        <v>1197</v>
      </c>
      <c r="D45" s="103">
        <v>1.5</v>
      </c>
      <c r="E45" s="102" t="s">
        <v>64</v>
      </c>
      <c r="F45" s="105"/>
      <c r="G45" s="100" t="s">
        <v>1216</v>
      </c>
      <c r="H45" s="100" t="s">
        <v>1114</v>
      </c>
      <c r="I45" s="100" t="s">
        <v>1178</v>
      </c>
      <c r="J45" s="100" t="s">
        <v>180</v>
      </c>
      <c r="K45" s="101" t="s">
        <v>1175</v>
      </c>
      <c r="L45" s="121"/>
      <c r="M45" s="148"/>
    </row>
    <row r="46" spans="1:13" ht="16.5">
      <c r="A46" s="101" t="s">
        <v>462</v>
      </c>
      <c r="B46" s="100" t="s">
        <v>187</v>
      </c>
      <c r="C46" s="100" t="s">
        <v>463</v>
      </c>
      <c r="D46" s="102">
        <v>10</v>
      </c>
      <c r="E46" s="102" t="s">
        <v>64</v>
      </c>
      <c r="F46" s="105">
        <v>305.14999999999998</v>
      </c>
      <c r="G46" s="100" t="s">
        <v>464</v>
      </c>
      <c r="H46" s="100" t="s">
        <v>191</v>
      </c>
      <c r="I46" s="100" t="s">
        <v>465</v>
      </c>
      <c r="J46" s="100" t="s">
        <v>180</v>
      </c>
      <c r="K46" s="101" t="s">
        <v>186</v>
      </c>
      <c r="L46" s="121"/>
    </row>
    <row r="47" spans="1:13" ht="16.5">
      <c r="A47" s="101" t="s">
        <v>621</v>
      </c>
      <c r="B47" s="100" t="s">
        <v>187</v>
      </c>
      <c r="C47" s="100" t="s">
        <v>622</v>
      </c>
      <c r="D47" s="102">
        <v>6</v>
      </c>
      <c r="E47" s="102" t="s">
        <v>64</v>
      </c>
      <c r="F47" s="105">
        <v>1944.81</v>
      </c>
      <c r="G47" s="100" t="s">
        <v>623</v>
      </c>
      <c r="H47" s="100" t="s">
        <v>191</v>
      </c>
      <c r="I47" s="100" t="s">
        <v>624</v>
      </c>
      <c r="J47" s="100" t="s">
        <v>180</v>
      </c>
      <c r="K47" s="101" t="s">
        <v>535</v>
      </c>
      <c r="L47" s="121"/>
    </row>
    <row r="48" spans="1:13" ht="16.5">
      <c r="A48" s="101" t="s">
        <v>625</v>
      </c>
      <c r="B48" s="100" t="s">
        <v>157</v>
      </c>
      <c r="C48" s="100" t="s">
        <v>626</v>
      </c>
      <c r="D48" s="102">
        <v>6</v>
      </c>
      <c r="E48" s="102" t="s">
        <v>64</v>
      </c>
      <c r="F48" s="105">
        <v>3392.75</v>
      </c>
      <c r="G48" s="100" t="s">
        <v>627</v>
      </c>
      <c r="H48" s="100" t="s">
        <v>160</v>
      </c>
      <c r="I48" s="100" t="s">
        <v>628</v>
      </c>
      <c r="J48" s="100" t="s">
        <v>180</v>
      </c>
      <c r="K48" s="101" t="s">
        <v>629</v>
      </c>
      <c r="L48" s="121"/>
    </row>
    <row r="49" spans="1:12">
      <c r="A49" s="101" t="s">
        <v>415</v>
      </c>
      <c r="B49" s="100" t="s">
        <v>181</v>
      </c>
      <c r="C49" s="100" t="s">
        <v>416</v>
      </c>
      <c r="D49" s="102">
        <v>10</v>
      </c>
      <c r="E49" s="102" t="s">
        <v>64</v>
      </c>
      <c r="F49" s="105">
        <v>97909.51</v>
      </c>
      <c r="G49" s="100" t="s">
        <v>417</v>
      </c>
      <c r="H49" s="100" t="s">
        <v>178</v>
      </c>
      <c r="I49" s="100" t="s">
        <v>418</v>
      </c>
      <c r="J49" s="100" t="s">
        <v>180</v>
      </c>
      <c r="K49" s="101" t="s">
        <v>419</v>
      </c>
      <c r="L49" s="121"/>
    </row>
    <row r="50" spans="1:12" ht="16.5">
      <c r="A50" s="101" t="s">
        <v>799</v>
      </c>
      <c r="B50" s="100" t="s">
        <v>241</v>
      </c>
      <c r="C50" s="100" t="s">
        <v>800</v>
      </c>
      <c r="D50" s="102">
        <v>3</v>
      </c>
      <c r="E50" s="102" t="s">
        <v>64</v>
      </c>
      <c r="F50" s="105">
        <v>0</v>
      </c>
      <c r="G50" s="100" t="s">
        <v>801</v>
      </c>
      <c r="H50" s="100" t="s">
        <v>178</v>
      </c>
      <c r="I50" s="100" t="s">
        <v>802</v>
      </c>
      <c r="J50" s="100" t="s">
        <v>180</v>
      </c>
      <c r="K50" s="101" t="s">
        <v>540</v>
      </c>
      <c r="L50" s="121"/>
    </row>
    <row r="51" spans="1:12">
      <c r="A51" s="101" t="s">
        <v>1089</v>
      </c>
      <c r="B51" s="100" t="s">
        <v>181</v>
      </c>
      <c r="C51" s="100" t="s">
        <v>194</v>
      </c>
      <c r="D51" s="102">
        <v>100</v>
      </c>
      <c r="E51" s="102" t="s">
        <v>64</v>
      </c>
      <c r="F51" s="105">
        <v>182238.4</v>
      </c>
      <c r="G51" s="100" t="s">
        <v>195</v>
      </c>
      <c r="H51" s="100" t="s">
        <v>178</v>
      </c>
      <c r="I51" s="100" t="s">
        <v>196</v>
      </c>
      <c r="J51" s="100" t="s">
        <v>180</v>
      </c>
      <c r="K51" s="101" t="s">
        <v>197</v>
      </c>
      <c r="L51" s="120"/>
    </row>
    <row r="52" spans="1:12" ht="24.75">
      <c r="A52" s="101" t="s">
        <v>305</v>
      </c>
      <c r="B52" s="100" t="s">
        <v>213</v>
      </c>
      <c r="C52" s="100" t="s">
        <v>306</v>
      </c>
      <c r="D52" s="102">
        <v>20</v>
      </c>
      <c r="E52" s="102" t="s">
        <v>64</v>
      </c>
      <c r="F52" s="105">
        <v>82420.86</v>
      </c>
      <c r="G52" s="100" t="s">
        <v>307</v>
      </c>
      <c r="H52" s="100" t="s">
        <v>178</v>
      </c>
      <c r="I52" s="100" t="s">
        <v>308</v>
      </c>
      <c r="J52" s="100" t="s">
        <v>180</v>
      </c>
      <c r="K52" s="101" t="s">
        <v>202</v>
      </c>
      <c r="L52" s="120"/>
    </row>
    <row r="53" spans="1:12">
      <c r="A53" s="101" t="s">
        <v>1085</v>
      </c>
      <c r="B53" s="100" t="s">
        <v>241</v>
      </c>
      <c r="C53" s="100" t="s">
        <v>1086</v>
      </c>
      <c r="D53" s="103" t="s">
        <v>891</v>
      </c>
      <c r="E53" s="102" t="s">
        <v>64</v>
      </c>
      <c r="F53" s="105">
        <v>53.6</v>
      </c>
      <c r="G53" s="100" t="s">
        <v>1087</v>
      </c>
      <c r="H53" s="100" t="s">
        <v>178</v>
      </c>
      <c r="I53" s="100" t="s">
        <v>1088</v>
      </c>
      <c r="J53" s="100" t="s">
        <v>180</v>
      </c>
      <c r="K53" s="100" t="s">
        <v>482</v>
      </c>
      <c r="L53" s="126"/>
    </row>
    <row r="54" spans="1:12" ht="16.5">
      <c r="A54" s="101" t="s">
        <v>600</v>
      </c>
      <c r="B54" s="100" t="s">
        <v>187</v>
      </c>
      <c r="C54" s="100" t="s">
        <v>601</v>
      </c>
      <c r="D54" s="102">
        <v>6</v>
      </c>
      <c r="E54" s="102" t="s">
        <v>64</v>
      </c>
      <c r="F54" s="105">
        <v>1450.32</v>
      </c>
      <c r="G54" s="100" t="s">
        <v>602</v>
      </c>
      <c r="H54" s="100" t="s">
        <v>191</v>
      </c>
      <c r="I54" s="100" t="s">
        <v>603</v>
      </c>
      <c r="J54" s="100" t="s">
        <v>180</v>
      </c>
      <c r="K54" s="100" t="s">
        <v>197</v>
      </c>
      <c r="L54" s="100"/>
    </row>
    <row r="55" spans="1:12" ht="16.5">
      <c r="A55" s="101" t="s">
        <v>596</v>
      </c>
      <c r="B55" s="100" t="s">
        <v>187</v>
      </c>
      <c r="C55" s="100" t="s">
        <v>597</v>
      </c>
      <c r="D55" s="102">
        <v>6</v>
      </c>
      <c r="E55" s="102" t="s">
        <v>64</v>
      </c>
      <c r="F55" s="105">
        <v>1809.38</v>
      </c>
      <c r="G55" s="100" t="s">
        <v>598</v>
      </c>
      <c r="H55" s="100" t="s">
        <v>191</v>
      </c>
      <c r="I55" s="100" t="s">
        <v>599</v>
      </c>
      <c r="J55" s="100" t="s">
        <v>180</v>
      </c>
      <c r="K55" s="100" t="s">
        <v>197</v>
      </c>
      <c r="L55" s="100"/>
    </row>
    <row r="56" spans="1:12">
      <c r="A56" s="101" t="s">
        <v>877</v>
      </c>
      <c r="B56" s="100" t="s">
        <v>157</v>
      </c>
      <c r="C56" s="100" t="s">
        <v>878</v>
      </c>
      <c r="D56" s="102">
        <v>3</v>
      </c>
      <c r="E56" s="102" t="s">
        <v>64</v>
      </c>
      <c r="F56" s="105">
        <v>11134.23</v>
      </c>
      <c r="G56" s="100" t="s">
        <v>879</v>
      </c>
      <c r="H56" s="100" t="s">
        <v>160</v>
      </c>
      <c r="I56" s="100" t="s">
        <v>880</v>
      </c>
      <c r="J56" s="100" t="s">
        <v>180</v>
      </c>
      <c r="K56" s="100" t="s">
        <v>650</v>
      </c>
      <c r="L56" s="100"/>
    </row>
    <row r="57" spans="1:12" ht="16.5">
      <c r="A57" s="101" t="s">
        <v>646</v>
      </c>
      <c r="B57" s="100" t="s">
        <v>187</v>
      </c>
      <c r="C57" s="100" t="s">
        <v>647</v>
      </c>
      <c r="D57" s="102">
        <v>6</v>
      </c>
      <c r="E57" s="102" t="s">
        <v>64</v>
      </c>
      <c r="F57" s="105">
        <v>3208.03</v>
      </c>
      <c r="G57" s="100" t="s">
        <v>648</v>
      </c>
      <c r="H57" s="100" t="s">
        <v>191</v>
      </c>
      <c r="I57" s="100" t="s">
        <v>649</v>
      </c>
      <c r="J57" s="100" t="s">
        <v>180</v>
      </c>
      <c r="K57" s="100" t="s">
        <v>650</v>
      </c>
      <c r="L57" s="100"/>
    </row>
    <row r="58" spans="1:12" ht="16.5">
      <c r="A58" s="101" t="s">
        <v>795</v>
      </c>
      <c r="B58" s="100" t="s">
        <v>213</v>
      </c>
      <c r="C58" s="100" t="s">
        <v>796</v>
      </c>
      <c r="D58" s="102">
        <v>3</v>
      </c>
      <c r="E58" s="102" t="s">
        <v>64</v>
      </c>
      <c r="F58" s="105">
        <v>11.68</v>
      </c>
      <c r="G58" s="100" t="s">
        <v>797</v>
      </c>
      <c r="H58" s="100" t="s">
        <v>178</v>
      </c>
      <c r="I58" s="100" t="s">
        <v>798</v>
      </c>
      <c r="J58" s="100" t="s">
        <v>180</v>
      </c>
      <c r="K58" s="100" t="s">
        <v>786</v>
      </c>
      <c r="L58" s="100"/>
    </row>
    <row r="59" spans="1:12" ht="16.5">
      <c r="A59" s="101" t="s">
        <v>769</v>
      </c>
      <c r="B59" s="100" t="s">
        <v>241</v>
      </c>
      <c r="C59" s="100" t="s">
        <v>770</v>
      </c>
      <c r="D59" s="102">
        <v>3</v>
      </c>
      <c r="E59" s="102" t="s">
        <v>64</v>
      </c>
      <c r="F59" s="105">
        <v>10.17</v>
      </c>
      <c r="G59" s="100" t="s">
        <v>771</v>
      </c>
      <c r="H59" s="100" t="s">
        <v>178</v>
      </c>
      <c r="I59" s="100" t="s">
        <v>772</v>
      </c>
      <c r="J59" s="100" t="s">
        <v>180</v>
      </c>
      <c r="K59" s="100" t="s">
        <v>773</v>
      </c>
      <c r="L59" s="100"/>
    </row>
    <row r="60" spans="1:12">
      <c r="A60" s="101" t="s">
        <v>737</v>
      </c>
      <c r="B60" s="100" t="s">
        <v>241</v>
      </c>
      <c r="C60" s="100" t="s">
        <v>738</v>
      </c>
      <c r="D60" s="102">
        <v>3</v>
      </c>
      <c r="E60" s="102" t="s">
        <v>64</v>
      </c>
      <c r="F60" s="105">
        <v>35.799999999999997</v>
      </c>
      <c r="G60" s="100" t="s">
        <v>739</v>
      </c>
      <c r="H60" s="100" t="s">
        <v>178</v>
      </c>
      <c r="I60" s="100" t="s">
        <v>740</v>
      </c>
      <c r="J60" s="100" t="s">
        <v>180</v>
      </c>
      <c r="K60" s="100" t="s">
        <v>608</v>
      </c>
      <c r="L60" s="100"/>
    </row>
    <row r="61" spans="1:12" ht="16.5">
      <c r="A61" s="101" t="s">
        <v>524</v>
      </c>
      <c r="B61" s="100" t="s">
        <v>187</v>
      </c>
      <c r="C61" s="100" t="s">
        <v>525</v>
      </c>
      <c r="D61" s="102">
        <v>6</v>
      </c>
      <c r="E61" s="102" t="s">
        <v>64</v>
      </c>
      <c r="F61" s="105">
        <v>790.02</v>
      </c>
      <c r="G61" s="100" t="s">
        <v>526</v>
      </c>
      <c r="H61" s="100" t="s">
        <v>191</v>
      </c>
      <c r="I61" s="100" t="s">
        <v>1186</v>
      </c>
      <c r="J61" s="100" t="s">
        <v>180</v>
      </c>
      <c r="K61" s="100" t="s">
        <v>274</v>
      </c>
      <c r="L61" s="100"/>
    </row>
    <row r="62" spans="1:12">
      <c r="A62" s="101" t="s">
        <v>745</v>
      </c>
      <c r="B62" s="100" t="s">
        <v>157</v>
      </c>
      <c r="C62" s="100" t="s">
        <v>746</v>
      </c>
      <c r="D62" s="102">
        <v>3</v>
      </c>
      <c r="E62" s="102" t="s">
        <v>64</v>
      </c>
      <c r="F62" s="105">
        <v>0</v>
      </c>
      <c r="G62" s="100" t="s">
        <v>747</v>
      </c>
      <c r="H62" s="100" t="s">
        <v>160</v>
      </c>
      <c r="I62" s="100"/>
      <c r="J62" s="100" t="s">
        <v>180</v>
      </c>
      <c r="K62" s="100" t="s">
        <v>274</v>
      </c>
      <c r="L62" s="100"/>
    </row>
    <row r="63" spans="1:12">
      <c r="A63" s="101" t="s">
        <v>993</v>
      </c>
      <c r="B63" s="100" t="s">
        <v>241</v>
      </c>
      <c r="C63" s="100" t="s">
        <v>994</v>
      </c>
      <c r="D63" s="103" t="s">
        <v>891</v>
      </c>
      <c r="E63" s="102" t="s">
        <v>64</v>
      </c>
      <c r="F63" s="105">
        <v>0.04</v>
      </c>
      <c r="G63" s="100" t="s">
        <v>995</v>
      </c>
      <c r="H63" s="100" t="s">
        <v>178</v>
      </c>
      <c r="I63" s="100" t="s">
        <v>996</v>
      </c>
      <c r="J63" s="100" t="s">
        <v>180</v>
      </c>
      <c r="K63" s="100" t="s">
        <v>193</v>
      </c>
      <c r="L63" s="100"/>
    </row>
    <row r="64" spans="1:12" ht="16.5">
      <c r="A64" s="101" t="s">
        <v>617</v>
      </c>
      <c r="B64" s="100" t="s">
        <v>187</v>
      </c>
      <c r="C64" s="100" t="s">
        <v>618</v>
      </c>
      <c r="D64" s="102">
        <v>6</v>
      </c>
      <c r="E64" s="102" t="s">
        <v>64</v>
      </c>
      <c r="F64" s="105">
        <v>682.14</v>
      </c>
      <c r="G64" s="100" t="s">
        <v>619</v>
      </c>
      <c r="H64" s="100" t="s">
        <v>191</v>
      </c>
      <c r="I64" s="100" t="s">
        <v>620</v>
      </c>
      <c r="J64" s="100" t="s">
        <v>180</v>
      </c>
      <c r="K64" s="100" t="s">
        <v>351</v>
      </c>
      <c r="L64" s="100"/>
    </row>
    <row r="65" spans="1:12" ht="16.5">
      <c r="A65" s="101" t="s">
        <v>669</v>
      </c>
      <c r="B65" s="100" t="s">
        <v>187</v>
      </c>
      <c r="C65" s="100" t="s">
        <v>670</v>
      </c>
      <c r="D65" s="103" t="s">
        <v>661</v>
      </c>
      <c r="E65" s="102" t="s">
        <v>64</v>
      </c>
      <c r="F65" s="105">
        <v>7872.59</v>
      </c>
      <c r="G65" s="100" t="s">
        <v>671</v>
      </c>
      <c r="H65" s="100" t="s">
        <v>191</v>
      </c>
      <c r="I65" s="100" t="s">
        <v>672</v>
      </c>
      <c r="J65" s="100" t="s">
        <v>180</v>
      </c>
      <c r="K65" s="100" t="s">
        <v>535</v>
      </c>
      <c r="L65" s="100"/>
    </row>
    <row r="66" spans="1:12" ht="16.5">
      <c r="A66" s="101" t="s">
        <v>604</v>
      </c>
      <c r="B66" s="100" t="s">
        <v>187</v>
      </c>
      <c r="C66" s="100" t="s">
        <v>605</v>
      </c>
      <c r="D66" s="102">
        <v>6</v>
      </c>
      <c r="E66" s="102" t="s">
        <v>64</v>
      </c>
      <c r="F66" s="105">
        <v>1447.54</v>
      </c>
      <c r="G66" s="100" t="s">
        <v>606</v>
      </c>
      <c r="H66" s="100" t="s">
        <v>191</v>
      </c>
      <c r="I66" s="100" t="s">
        <v>607</v>
      </c>
      <c r="J66" s="100" t="s">
        <v>180</v>
      </c>
      <c r="K66" s="100" t="s">
        <v>608</v>
      </c>
      <c r="L66" s="100"/>
    </row>
    <row r="67" spans="1:12">
      <c r="A67" s="101" t="s">
        <v>1094</v>
      </c>
      <c r="B67" s="100" t="s">
        <v>1203</v>
      </c>
      <c r="C67" s="100" t="s">
        <v>1211</v>
      </c>
      <c r="D67" s="103">
        <v>1.5</v>
      </c>
      <c r="E67" s="102" t="s">
        <v>64</v>
      </c>
      <c r="F67" s="105">
        <v>3238.93</v>
      </c>
      <c r="G67" s="100" t="s">
        <v>1120</v>
      </c>
      <c r="H67" s="100" t="s">
        <v>1114</v>
      </c>
      <c r="I67" s="100" t="s">
        <v>1131</v>
      </c>
      <c r="J67" s="100" t="s">
        <v>180</v>
      </c>
      <c r="K67" s="100" t="s">
        <v>1115</v>
      </c>
      <c r="L67" s="100"/>
    </row>
    <row r="68" spans="1:12">
      <c r="A68" s="101" t="s">
        <v>1095</v>
      </c>
      <c r="B68" s="100" t="s">
        <v>1203</v>
      </c>
      <c r="C68" s="100" t="s">
        <v>1210</v>
      </c>
      <c r="D68" s="103">
        <v>1.5</v>
      </c>
      <c r="E68" s="102" t="s">
        <v>64</v>
      </c>
      <c r="F68" s="105">
        <v>0</v>
      </c>
      <c r="G68" s="100" t="s">
        <v>1121</v>
      </c>
      <c r="H68" s="100" t="s">
        <v>1114</v>
      </c>
      <c r="I68" s="100" t="s">
        <v>1130</v>
      </c>
      <c r="J68" s="100" t="s">
        <v>180</v>
      </c>
      <c r="K68" s="100" t="s">
        <v>1122</v>
      </c>
      <c r="L68" s="100"/>
    </row>
    <row r="69" spans="1:12" ht="16.5">
      <c r="A69" s="101" t="s">
        <v>1096</v>
      </c>
      <c r="B69" s="100" t="s">
        <v>1204</v>
      </c>
      <c r="C69" s="100" t="s">
        <v>1123</v>
      </c>
      <c r="D69" s="103">
        <v>6</v>
      </c>
      <c r="E69" s="102" t="s">
        <v>64</v>
      </c>
      <c r="F69" s="105">
        <v>611.75</v>
      </c>
      <c r="G69" s="100" t="s">
        <v>1124</v>
      </c>
      <c r="H69" s="100" t="s">
        <v>1126</v>
      </c>
      <c r="I69" s="100" t="s">
        <v>1191</v>
      </c>
      <c r="J69" s="100" t="s">
        <v>180</v>
      </c>
      <c r="K69" s="100" t="s">
        <v>1125</v>
      </c>
      <c r="L69" s="100"/>
    </row>
    <row r="70" spans="1:12" ht="16.5">
      <c r="A70" s="101" t="s">
        <v>1097</v>
      </c>
      <c r="B70" s="100" t="s">
        <v>1203</v>
      </c>
      <c r="C70" s="100" t="s">
        <v>1209</v>
      </c>
      <c r="D70" s="103">
        <v>1.5</v>
      </c>
      <c r="E70" s="102" t="s">
        <v>64</v>
      </c>
      <c r="F70" s="105">
        <v>19.14</v>
      </c>
      <c r="G70" s="100" t="s">
        <v>1127</v>
      </c>
      <c r="H70" s="100" t="s">
        <v>1114</v>
      </c>
      <c r="I70" s="100" t="s">
        <v>1128</v>
      </c>
      <c r="J70" s="100" t="s">
        <v>180</v>
      </c>
      <c r="K70" s="100" t="s">
        <v>1129</v>
      </c>
      <c r="L70" s="100"/>
    </row>
    <row r="71" spans="1:12">
      <c r="A71" s="101" t="s">
        <v>1098</v>
      </c>
      <c r="B71" s="100" t="s">
        <v>1203</v>
      </c>
      <c r="C71" s="100" t="s">
        <v>1132</v>
      </c>
      <c r="D71" s="103">
        <v>1.5</v>
      </c>
      <c r="E71" s="102" t="s">
        <v>64</v>
      </c>
      <c r="F71" s="105">
        <v>438.24</v>
      </c>
      <c r="G71" s="100" t="s">
        <v>1133</v>
      </c>
      <c r="H71" s="100" t="s">
        <v>1114</v>
      </c>
      <c r="I71" s="100" t="s">
        <v>1134</v>
      </c>
      <c r="J71" s="100" t="s">
        <v>180</v>
      </c>
      <c r="K71" s="100" t="s">
        <v>1119</v>
      </c>
      <c r="L71" s="100"/>
    </row>
    <row r="72" spans="1:12">
      <c r="A72" s="101" t="s">
        <v>1099</v>
      </c>
      <c r="B72" s="100" t="s">
        <v>1205</v>
      </c>
      <c r="C72" s="100" t="s">
        <v>1135</v>
      </c>
      <c r="D72" s="103">
        <v>3</v>
      </c>
      <c r="E72" s="102" t="s">
        <v>64</v>
      </c>
      <c r="F72" s="105">
        <v>1151.18</v>
      </c>
      <c r="G72" s="100" t="s">
        <v>1136</v>
      </c>
      <c r="H72" s="100" t="s">
        <v>1114</v>
      </c>
      <c r="I72" s="100" t="s">
        <v>1137</v>
      </c>
      <c r="J72" s="100" t="s">
        <v>180</v>
      </c>
      <c r="K72" s="100" t="s">
        <v>1138</v>
      </c>
      <c r="L72" s="100"/>
    </row>
    <row r="73" spans="1:12" ht="16.5">
      <c r="A73" s="101" t="s">
        <v>1182</v>
      </c>
      <c r="B73" s="100" t="s">
        <v>1203</v>
      </c>
      <c r="C73" s="100" t="s">
        <v>1198</v>
      </c>
      <c r="D73" s="103">
        <v>1.5</v>
      </c>
      <c r="E73" s="102" t="s">
        <v>64</v>
      </c>
      <c r="F73" s="105">
        <v>37.299999999999997</v>
      </c>
      <c r="G73" s="100" t="s">
        <v>1217</v>
      </c>
      <c r="H73" s="100" t="s">
        <v>1114</v>
      </c>
      <c r="I73" s="100" t="s">
        <v>1181</v>
      </c>
      <c r="J73" s="100" t="s">
        <v>180</v>
      </c>
      <c r="K73" s="100" t="s">
        <v>1180</v>
      </c>
      <c r="L73" s="100"/>
    </row>
    <row r="74" spans="1:12">
      <c r="A74" s="101" t="s">
        <v>1100</v>
      </c>
      <c r="B74" s="100" t="s">
        <v>1206</v>
      </c>
      <c r="C74" s="100" t="s">
        <v>1139</v>
      </c>
      <c r="D74" s="103">
        <v>10</v>
      </c>
      <c r="E74" s="102" t="s">
        <v>64</v>
      </c>
      <c r="F74" s="105">
        <v>3495.34</v>
      </c>
      <c r="G74" s="100" t="s">
        <v>1140</v>
      </c>
      <c r="H74" s="100" t="s">
        <v>1118</v>
      </c>
      <c r="I74" s="100"/>
      <c r="J74" s="100" t="s">
        <v>180</v>
      </c>
      <c r="K74" s="100" t="s">
        <v>1141</v>
      </c>
      <c r="L74" s="100"/>
    </row>
    <row r="75" spans="1:12" ht="16.5">
      <c r="A75" s="101" t="s">
        <v>857</v>
      </c>
      <c r="B75" s="100" t="s">
        <v>187</v>
      </c>
      <c r="C75" s="100" t="s">
        <v>874</v>
      </c>
      <c r="D75" s="102">
        <v>3</v>
      </c>
      <c r="E75" s="102" t="s">
        <v>64</v>
      </c>
      <c r="F75" s="105">
        <v>520.79999999999995</v>
      </c>
      <c r="G75" s="100" t="s">
        <v>875</v>
      </c>
      <c r="H75" s="100" t="s">
        <v>191</v>
      </c>
      <c r="I75" s="100" t="s">
        <v>876</v>
      </c>
      <c r="J75" s="100" t="s">
        <v>180</v>
      </c>
      <c r="K75" s="100" t="s">
        <v>168</v>
      </c>
      <c r="L75" s="100"/>
    </row>
    <row r="76" spans="1:12">
      <c r="A76" s="101" t="s">
        <v>334</v>
      </c>
      <c r="B76" s="100" t="s">
        <v>241</v>
      </c>
      <c r="C76" s="100" t="s">
        <v>335</v>
      </c>
      <c r="D76" s="102">
        <v>15</v>
      </c>
      <c r="E76" s="102" t="s">
        <v>64</v>
      </c>
      <c r="F76" s="105">
        <v>38875.83</v>
      </c>
      <c r="G76" s="100" t="s">
        <v>336</v>
      </c>
      <c r="H76" s="100" t="s">
        <v>178</v>
      </c>
      <c r="I76" s="100" t="s">
        <v>337</v>
      </c>
      <c r="J76" s="100" t="s">
        <v>180</v>
      </c>
      <c r="K76" s="100" t="s">
        <v>197</v>
      </c>
      <c r="L76" s="122"/>
    </row>
    <row r="77" spans="1:12">
      <c r="A77" s="101" t="s">
        <v>223</v>
      </c>
      <c r="B77" s="100" t="s">
        <v>213</v>
      </c>
      <c r="C77" s="100" t="s">
        <v>224</v>
      </c>
      <c r="D77" s="102">
        <v>48</v>
      </c>
      <c r="E77" s="102" t="s">
        <v>64</v>
      </c>
      <c r="F77" s="105">
        <v>94873.71</v>
      </c>
      <c r="G77" s="100" t="s">
        <v>225</v>
      </c>
      <c r="H77" s="100" t="s">
        <v>178</v>
      </c>
      <c r="I77" s="100" t="s">
        <v>226</v>
      </c>
      <c r="J77" s="100" t="s">
        <v>180</v>
      </c>
      <c r="K77" s="100" t="s">
        <v>227</v>
      </c>
      <c r="L77" s="122"/>
    </row>
    <row r="78" spans="1:12">
      <c r="A78" s="101" t="s">
        <v>301</v>
      </c>
      <c r="B78" s="100" t="s">
        <v>213</v>
      </c>
      <c r="C78" s="100" t="s">
        <v>302</v>
      </c>
      <c r="D78" s="102">
        <v>20</v>
      </c>
      <c r="E78" s="102" t="s">
        <v>64</v>
      </c>
      <c r="F78" s="105">
        <v>66276.740000000005</v>
      </c>
      <c r="G78" s="100" t="s">
        <v>303</v>
      </c>
      <c r="H78" s="100" t="s">
        <v>178</v>
      </c>
      <c r="I78" s="100" t="s">
        <v>304</v>
      </c>
      <c r="J78" s="100" t="s">
        <v>180</v>
      </c>
      <c r="K78" s="100" t="s">
        <v>274</v>
      </c>
      <c r="L78" s="122"/>
    </row>
    <row r="79" spans="1:12" ht="16.5">
      <c r="A79" s="101" t="s">
        <v>343</v>
      </c>
      <c r="B79" s="100" t="s">
        <v>181</v>
      </c>
      <c r="C79" s="100" t="s">
        <v>344</v>
      </c>
      <c r="D79" s="102">
        <v>15</v>
      </c>
      <c r="E79" s="102" t="s">
        <v>64</v>
      </c>
      <c r="F79" s="105">
        <v>93171.45</v>
      </c>
      <c r="G79" s="100" t="s">
        <v>345</v>
      </c>
      <c r="H79" s="100" t="s">
        <v>178</v>
      </c>
      <c r="I79" s="100" t="s">
        <v>346</v>
      </c>
      <c r="J79" s="100" t="s">
        <v>180</v>
      </c>
      <c r="K79" s="100" t="s">
        <v>227</v>
      </c>
      <c r="L79" s="122"/>
    </row>
    <row r="80" spans="1:12" ht="16.5">
      <c r="A80" s="101" t="s">
        <v>283</v>
      </c>
      <c r="B80" s="100" t="s">
        <v>213</v>
      </c>
      <c r="C80" s="100" t="s">
        <v>284</v>
      </c>
      <c r="D80" s="102">
        <v>25</v>
      </c>
      <c r="E80" s="102" t="s">
        <v>64</v>
      </c>
      <c r="F80" s="105">
        <v>14349.77</v>
      </c>
      <c r="G80" s="100" t="s">
        <v>285</v>
      </c>
      <c r="H80" s="100" t="s">
        <v>178</v>
      </c>
      <c r="I80" s="100" t="s">
        <v>286</v>
      </c>
      <c r="J80" s="100" t="s">
        <v>180</v>
      </c>
      <c r="K80" s="100" t="s">
        <v>287</v>
      </c>
      <c r="L80" s="122"/>
    </row>
    <row r="81" spans="1:12">
      <c r="A81" s="101" t="s">
        <v>270</v>
      </c>
      <c r="B81" s="100" t="s">
        <v>269</v>
      </c>
      <c r="C81" s="100" t="s">
        <v>271</v>
      </c>
      <c r="D81" s="102">
        <v>22</v>
      </c>
      <c r="E81" s="102" t="s">
        <v>64</v>
      </c>
      <c r="F81" s="105">
        <v>22506.73</v>
      </c>
      <c r="G81" s="100" t="s">
        <v>272</v>
      </c>
      <c r="H81" s="100" t="s">
        <v>178</v>
      </c>
      <c r="I81" s="100" t="s">
        <v>273</v>
      </c>
      <c r="J81" s="100" t="s">
        <v>180</v>
      </c>
      <c r="K81" s="100" t="s">
        <v>274</v>
      </c>
      <c r="L81" s="122"/>
    </row>
    <row r="82" spans="1:12">
      <c r="A82" s="101" t="s">
        <v>942</v>
      </c>
      <c r="B82" s="100" t="s">
        <v>213</v>
      </c>
      <c r="C82" s="100" t="s">
        <v>943</v>
      </c>
      <c r="D82" s="103" t="s">
        <v>891</v>
      </c>
      <c r="E82" s="102" t="s">
        <v>64</v>
      </c>
      <c r="F82" s="105">
        <v>2145.62</v>
      </c>
      <c r="G82" s="100" t="s">
        <v>944</v>
      </c>
      <c r="H82" s="100" t="s">
        <v>178</v>
      </c>
      <c r="I82" s="100" t="s">
        <v>945</v>
      </c>
      <c r="J82" s="100" t="s">
        <v>180</v>
      </c>
      <c r="K82" s="100" t="s">
        <v>946</v>
      </c>
      <c r="L82" s="100"/>
    </row>
    <row r="83" spans="1:12" ht="16.5">
      <c r="A83" s="101" t="s">
        <v>314</v>
      </c>
      <c r="B83" s="100" t="s">
        <v>187</v>
      </c>
      <c r="C83" s="100" t="s">
        <v>315</v>
      </c>
      <c r="D83" s="102">
        <v>20</v>
      </c>
      <c r="E83" s="102" t="s">
        <v>64</v>
      </c>
      <c r="F83" s="105">
        <v>16171.1</v>
      </c>
      <c r="G83" s="100" t="s">
        <v>316</v>
      </c>
      <c r="H83" s="100" t="s">
        <v>191</v>
      </c>
      <c r="I83" s="100" t="s">
        <v>317</v>
      </c>
      <c r="J83" s="100" t="s">
        <v>180</v>
      </c>
      <c r="K83" s="100" t="s">
        <v>168</v>
      </c>
      <c r="L83" s="122"/>
    </row>
    <row r="84" spans="1:12">
      <c r="A84" s="101" t="s">
        <v>330</v>
      </c>
      <c r="B84" s="100" t="s">
        <v>241</v>
      </c>
      <c r="C84" s="100" t="s">
        <v>331</v>
      </c>
      <c r="D84" s="102">
        <v>15</v>
      </c>
      <c r="E84" s="102" t="s">
        <v>64</v>
      </c>
      <c r="F84" s="105">
        <v>21037.63</v>
      </c>
      <c r="G84" s="100" t="s">
        <v>332</v>
      </c>
      <c r="H84" s="100" t="s">
        <v>178</v>
      </c>
      <c r="I84" s="100" t="s">
        <v>333</v>
      </c>
      <c r="J84" s="100" t="s">
        <v>180</v>
      </c>
      <c r="K84" s="100" t="s">
        <v>168</v>
      </c>
      <c r="L84" s="122"/>
    </row>
    <row r="85" spans="1:12">
      <c r="A85" s="101" t="s">
        <v>398</v>
      </c>
      <c r="B85" s="100" t="s">
        <v>213</v>
      </c>
      <c r="C85" s="100" t="s">
        <v>399</v>
      </c>
      <c r="D85" s="102">
        <v>10</v>
      </c>
      <c r="E85" s="102" t="s">
        <v>64</v>
      </c>
      <c r="F85" s="105">
        <v>0</v>
      </c>
      <c r="G85" s="100" t="s">
        <v>400</v>
      </c>
      <c r="H85" s="100" t="s">
        <v>178</v>
      </c>
      <c r="I85" s="100" t="s">
        <v>401</v>
      </c>
      <c r="J85" s="100" t="s">
        <v>180</v>
      </c>
      <c r="K85" s="100" t="s">
        <v>402</v>
      </c>
      <c r="L85" s="122"/>
    </row>
    <row r="86" spans="1:12">
      <c r="A86" s="101" t="s">
        <v>394</v>
      </c>
      <c r="B86" s="100" t="s">
        <v>181</v>
      </c>
      <c r="C86" s="100" t="s">
        <v>395</v>
      </c>
      <c r="D86" s="102">
        <v>10</v>
      </c>
      <c r="E86" s="102" t="s">
        <v>64</v>
      </c>
      <c r="F86" s="105">
        <v>50832.33</v>
      </c>
      <c r="G86" s="100" t="s">
        <v>396</v>
      </c>
      <c r="H86" s="100" t="s">
        <v>178</v>
      </c>
      <c r="I86" s="100" t="s">
        <v>397</v>
      </c>
      <c r="J86" s="100" t="s">
        <v>180</v>
      </c>
      <c r="K86" s="100" t="s">
        <v>186</v>
      </c>
      <c r="L86" s="122"/>
    </row>
    <row r="87" spans="1:12" ht="16.5">
      <c r="A87" s="101" t="s">
        <v>420</v>
      </c>
      <c r="B87" s="100" t="s">
        <v>241</v>
      </c>
      <c r="C87" s="100" t="s">
        <v>421</v>
      </c>
      <c r="D87" s="102">
        <v>10</v>
      </c>
      <c r="E87" s="102" t="s">
        <v>64</v>
      </c>
      <c r="F87" s="105">
        <v>16725.48</v>
      </c>
      <c r="G87" s="100" t="s">
        <v>422</v>
      </c>
      <c r="H87" s="100" t="s">
        <v>178</v>
      </c>
      <c r="I87" s="100" t="s">
        <v>423</v>
      </c>
      <c r="J87" s="100" t="s">
        <v>180</v>
      </c>
      <c r="K87" s="100" t="s">
        <v>424</v>
      </c>
      <c r="L87" s="100"/>
    </row>
    <row r="88" spans="1:12" ht="16.5">
      <c r="A88" s="101" t="s">
        <v>466</v>
      </c>
      <c r="B88" s="100" t="s">
        <v>187</v>
      </c>
      <c r="C88" s="100" t="s">
        <v>467</v>
      </c>
      <c r="D88" s="102">
        <v>10</v>
      </c>
      <c r="E88" s="102" t="s">
        <v>64</v>
      </c>
      <c r="F88" s="105">
        <v>4287.91</v>
      </c>
      <c r="G88" s="100" t="s">
        <v>468</v>
      </c>
      <c r="H88" s="100" t="s">
        <v>191</v>
      </c>
      <c r="I88" s="100" t="s">
        <v>469</v>
      </c>
      <c r="J88" s="100" t="s">
        <v>180</v>
      </c>
      <c r="K88" s="100" t="s">
        <v>424</v>
      </c>
      <c r="L88" s="100"/>
    </row>
    <row r="89" spans="1:12">
      <c r="A89" s="101" t="s">
        <v>214</v>
      </c>
      <c r="B89" s="100" t="s">
        <v>213</v>
      </c>
      <c r="C89" s="100" t="s">
        <v>215</v>
      </c>
      <c r="D89" s="102">
        <v>53</v>
      </c>
      <c r="E89" s="102" t="s">
        <v>64</v>
      </c>
      <c r="F89" s="105">
        <v>22025.16</v>
      </c>
      <c r="G89" s="100" t="s">
        <v>216</v>
      </c>
      <c r="H89" s="100" t="s">
        <v>178</v>
      </c>
      <c r="I89" s="100" t="s">
        <v>217</v>
      </c>
      <c r="J89" s="100" t="s">
        <v>180</v>
      </c>
      <c r="K89" s="100" t="s">
        <v>163</v>
      </c>
      <c r="L89" s="122"/>
    </row>
    <row r="90" spans="1:12" ht="16.5">
      <c r="A90" s="101" t="s">
        <v>352</v>
      </c>
      <c r="B90" s="100" t="s">
        <v>174</v>
      </c>
      <c r="C90" s="100" t="s">
        <v>353</v>
      </c>
      <c r="D90" s="102">
        <v>15</v>
      </c>
      <c r="E90" s="102" t="s">
        <v>64</v>
      </c>
      <c r="F90" s="105">
        <v>10036.65</v>
      </c>
      <c r="G90" s="100" t="s">
        <v>354</v>
      </c>
      <c r="H90" s="100" t="s">
        <v>178</v>
      </c>
      <c r="I90" s="100" t="s">
        <v>355</v>
      </c>
      <c r="J90" s="100" t="s">
        <v>180</v>
      </c>
      <c r="K90" s="100" t="s">
        <v>356</v>
      </c>
      <c r="L90" s="122"/>
    </row>
    <row r="91" spans="1:12">
      <c r="A91" s="101" t="s">
        <v>458</v>
      </c>
      <c r="B91" s="100" t="s">
        <v>157</v>
      </c>
      <c r="C91" s="100" t="s">
        <v>459</v>
      </c>
      <c r="D91" s="102">
        <v>10</v>
      </c>
      <c r="E91" s="102" t="s">
        <v>64</v>
      </c>
      <c r="F91" s="105">
        <v>7725.45</v>
      </c>
      <c r="G91" s="100" t="s">
        <v>460</v>
      </c>
      <c r="H91" s="100" t="s">
        <v>160</v>
      </c>
      <c r="I91" s="100" t="s">
        <v>461</v>
      </c>
      <c r="J91" s="100" t="s">
        <v>180</v>
      </c>
      <c r="K91" s="100" t="s">
        <v>163</v>
      </c>
      <c r="L91" s="100"/>
    </row>
    <row r="92" spans="1:12">
      <c r="A92" s="101" t="s">
        <v>365</v>
      </c>
      <c r="B92" s="100" t="s">
        <v>241</v>
      </c>
      <c r="C92" s="100" t="s">
        <v>366</v>
      </c>
      <c r="D92" s="102">
        <v>15</v>
      </c>
      <c r="E92" s="102" t="s">
        <v>64</v>
      </c>
      <c r="F92" s="105">
        <v>16767.14</v>
      </c>
      <c r="G92" s="100" t="s">
        <v>367</v>
      </c>
      <c r="H92" s="100" t="s">
        <v>178</v>
      </c>
      <c r="I92" s="100" t="s">
        <v>368</v>
      </c>
      <c r="J92" s="100" t="s">
        <v>180</v>
      </c>
      <c r="K92" s="100" t="s">
        <v>264</v>
      </c>
      <c r="L92" s="122"/>
    </row>
    <row r="93" spans="1:12" ht="16.5">
      <c r="A93" s="101" t="s">
        <v>198</v>
      </c>
      <c r="B93" s="100" t="s">
        <v>187</v>
      </c>
      <c r="C93" s="100" t="s">
        <v>199</v>
      </c>
      <c r="D93" s="102">
        <v>94</v>
      </c>
      <c r="E93" s="102" t="s">
        <v>64</v>
      </c>
      <c r="F93" s="105">
        <v>50048.85</v>
      </c>
      <c r="G93" s="100" t="s">
        <v>200</v>
      </c>
      <c r="H93" s="100" t="s">
        <v>191</v>
      </c>
      <c r="I93" s="100" t="s">
        <v>201</v>
      </c>
      <c r="J93" s="100" t="s">
        <v>180</v>
      </c>
      <c r="K93" s="100" t="s">
        <v>202</v>
      </c>
      <c r="L93" s="122"/>
    </row>
    <row r="94" spans="1:12" ht="16.5">
      <c r="A94" s="101" t="s">
        <v>250</v>
      </c>
      <c r="B94" s="100" t="s">
        <v>187</v>
      </c>
      <c r="C94" s="100" t="s">
        <v>251</v>
      </c>
      <c r="D94" s="103" t="s">
        <v>252</v>
      </c>
      <c r="E94" s="102" t="s">
        <v>64</v>
      </c>
      <c r="F94" s="105">
        <v>35735.089999999997</v>
      </c>
      <c r="G94" s="100" t="s">
        <v>253</v>
      </c>
      <c r="H94" s="100" t="s">
        <v>191</v>
      </c>
      <c r="I94" s="100" t="s">
        <v>254</v>
      </c>
      <c r="J94" s="100" t="s">
        <v>180</v>
      </c>
      <c r="K94" s="100" t="s">
        <v>193</v>
      </c>
      <c r="L94" s="122"/>
    </row>
    <row r="95" spans="1:12">
      <c r="A95" s="101" t="s">
        <v>237</v>
      </c>
      <c r="B95" s="100" t="s">
        <v>213</v>
      </c>
      <c r="C95" s="100" t="s">
        <v>238</v>
      </c>
      <c r="D95" s="102">
        <v>40</v>
      </c>
      <c r="E95" s="102" t="s">
        <v>64</v>
      </c>
      <c r="F95" s="105">
        <v>221510.51</v>
      </c>
      <c r="G95" s="100" t="s">
        <v>239</v>
      </c>
      <c r="H95" s="100" t="s">
        <v>178</v>
      </c>
      <c r="I95" s="100" t="s">
        <v>240</v>
      </c>
      <c r="J95" s="100" t="s">
        <v>180</v>
      </c>
      <c r="K95" s="100" t="s">
        <v>168</v>
      </c>
      <c r="L95" s="122"/>
    </row>
    <row r="96" spans="1:12" ht="16.5">
      <c r="A96" s="101" t="s">
        <v>188</v>
      </c>
      <c r="B96" s="100" t="s">
        <v>187</v>
      </c>
      <c r="C96" s="100" t="s">
        <v>189</v>
      </c>
      <c r="D96" s="102">
        <v>118</v>
      </c>
      <c r="E96" s="102" t="s">
        <v>64</v>
      </c>
      <c r="F96" s="105">
        <v>32797.410000000003</v>
      </c>
      <c r="G96" s="100" t="s">
        <v>190</v>
      </c>
      <c r="H96" s="100" t="s">
        <v>191</v>
      </c>
      <c r="I96" s="100" t="s">
        <v>192</v>
      </c>
      <c r="J96" s="100" t="s">
        <v>180</v>
      </c>
      <c r="K96" s="100" t="s">
        <v>193</v>
      </c>
      <c r="L96" s="122"/>
    </row>
    <row r="97" spans="1:12" ht="16.5">
      <c r="A97" s="101" t="s">
        <v>382</v>
      </c>
      <c r="B97" s="100" t="s">
        <v>187</v>
      </c>
      <c r="C97" s="100" t="s">
        <v>383</v>
      </c>
      <c r="D97" s="102">
        <v>15</v>
      </c>
      <c r="E97" s="102" t="s">
        <v>64</v>
      </c>
      <c r="F97" s="105">
        <v>48385.7</v>
      </c>
      <c r="G97" s="100" t="s">
        <v>384</v>
      </c>
      <c r="H97" s="100" t="s">
        <v>191</v>
      </c>
      <c r="I97" s="100" t="s">
        <v>385</v>
      </c>
      <c r="J97" s="100" t="s">
        <v>180</v>
      </c>
      <c r="K97" s="100" t="s">
        <v>197</v>
      </c>
      <c r="L97" s="122"/>
    </row>
    <row r="98" spans="1:12">
      <c r="A98" s="101" t="s">
        <v>242</v>
      </c>
      <c r="B98" s="100" t="s">
        <v>241</v>
      </c>
      <c r="C98" s="100" t="s">
        <v>243</v>
      </c>
      <c r="D98" s="102">
        <v>40</v>
      </c>
      <c r="E98" s="102" t="s">
        <v>64</v>
      </c>
      <c r="F98" s="105">
        <v>55394.39</v>
      </c>
      <c r="G98" s="100" t="s">
        <v>244</v>
      </c>
      <c r="H98" s="100" t="s">
        <v>178</v>
      </c>
      <c r="I98" s="100" t="s">
        <v>245</v>
      </c>
      <c r="J98" s="100" t="s">
        <v>180</v>
      </c>
      <c r="K98" s="100" t="s">
        <v>222</v>
      </c>
      <c r="L98" s="122"/>
    </row>
    <row r="99" spans="1:12" ht="16.5">
      <c r="A99" s="101" t="s">
        <v>347</v>
      </c>
      <c r="B99" s="100" t="s">
        <v>213</v>
      </c>
      <c r="C99" s="100" t="s">
        <v>348</v>
      </c>
      <c r="D99" s="102">
        <v>15</v>
      </c>
      <c r="E99" s="102" t="s">
        <v>64</v>
      </c>
      <c r="F99" s="105">
        <v>14246.56</v>
      </c>
      <c r="G99" s="100" t="s">
        <v>349</v>
      </c>
      <c r="H99" s="100" t="s">
        <v>178</v>
      </c>
      <c r="I99" s="100" t="s">
        <v>350</v>
      </c>
      <c r="J99" s="100" t="s">
        <v>180</v>
      </c>
      <c r="K99" s="100" t="s">
        <v>351</v>
      </c>
      <c r="L99" s="122"/>
    </row>
    <row r="100" spans="1:12" ht="16.5">
      <c r="A100" s="101" t="s">
        <v>326</v>
      </c>
      <c r="B100" s="100" t="s">
        <v>241</v>
      </c>
      <c r="C100" s="100" t="s">
        <v>327</v>
      </c>
      <c r="D100" s="102">
        <v>15</v>
      </c>
      <c r="E100" s="102" t="s">
        <v>64</v>
      </c>
      <c r="F100" s="105">
        <v>16415.560000000001</v>
      </c>
      <c r="G100" s="100" t="s">
        <v>328</v>
      </c>
      <c r="H100" s="100" t="s">
        <v>178</v>
      </c>
      <c r="I100" s="100" t="s">
        <v>329</v>
      </c>
      <c r="J100" s="100" t="s">
        <v>180</v>
      </c>
      <c r="K100" s="100" t="s">
        <v>168</v>
      </c>
      <c r="L100" s="122"/>
    </row>
    <row r="101" spans="1:12">
      <c r="A101" s="101" t="s">
        <v>403</v>
      </c>
      <c r="B101" s="100" t="s">
        <v>241</v>
      </c>
      <c r="C101" s="100" t="s">
        <v>404</v>
      </c>
      <c r="D101" s="102">
        <v>10</v>
      </c>
      <c r="E101" s="102" t="s">
        <v>64</v>
      </c>
      <c r="F101" s="105">
        <v>24759.13</v>
      </c>
      <c r="G101" s="100" t="s">
        <v>405</v>
      </c>
      <c r="H101" s="100" t="s">
        <v>178</v>
      </c>
      <c r="I101" s="100" t="s">
        <v>406</v>
      </c>
      <c r="J101" s="100" t="s">
        <v>180</v>
      </c>
      <c r="K101" s="100" t="s">
        <v>168</v>
      </c>
      <c r="L101" s="122"/>
    </row>
    <row r="102" spans="1:12">
      <c r="A102" s="101" t="s">
        <v>373</v>
      </c>
      <c r="B102" s="100" t="s">
        <v>157</v>
      </c>
      <c r="C102" s="100" t="s">
        <v>374</v>
      </c>
      <c r="D102" s="102">
        <v>15</v>
      </c>
      <c r="E102" s="102" t="s">
        <v>64</v>
      </c>
      <c r="F102" s="105">
        <v>7187.84</v>
      </c>
      <c r="G102" s="100" t="s">
        <v>375</v>
      </c>
      <c r="H102" s="100" t="s">
        <v>160</v>
      </c>
      <c r="I102" s="100" t="s">
        <v>376</v>
      </c>
      <c r="J102" s="100" t="s">
        <v>180</v>
      </c>
      <c r="K102" s="100" t="s">
        <v>168</v>
      </c>
      <c r="L102" s="122"/>
    </row>
    <row r="103" spans="1:12">
      <c r="A103" s="101" t="s">
        <v>275</v>
      </c>
      <c r="B103" s="100" t="s">
        <v>213</v>
      </c>
      <c r="C103" s="100" t="s">
        <v>276</v>
      </c>
      <c r="D103" s="102">
        <v>25</v>
      </c>
      <c r="E103" s="102" t="s">
        <v>64</v>
      </c>
      <c r="F103" s="105">
        <v>3832.47</v>
      </c>
      <c r="G103" s="100" t="s">
        <v>277</v>
      </c>
      <c r="H103" s="100" t="s">
        <v>178</v>
      </c>
      <c r="I103" s="100" t="s">
        <v>278</v>
      </c>
      <c r="J103" s="100" t="s">
        <v>180</v>
      </c>
      <c r="K103" s="100" t="s">
        <v>163</v>
      </c>
      <c r="L103" s="122"/>
    </row>
    <row r="104" spans="1:12">
      <c r="A104" s="101" t="s">
        <v>260</v>
      </c>
      <c r="B104" s="100" t="s">
        <v>213</v>
      </c>
      <c r="C104" s="100" t="s">
        <v>261</v>
      </c>
      <c r="D104" s="102">
        <v>30</v>
      </c>
      <c r="E104" s="102" t="s">
        <v>64</v>
      </c>
      <c r="F104" s="105">
        <v>6793.84</v>
      </c>
      <c r="G104" s="100" t="s">
        <v>262</v>
      </c>
      <c r="H104" s="100" t="s">
        <v>178</v>
      </c>
      <c r="I104" s="100" t="s">
        <v>263</v>
      </c>
      <c r="J104" s="100" t="s">
        <v>180</v>
      </c>
      <c r="K104" s="100" t="s">
        <v>264</v>
      </c>
      <c r="L104" s="122"/>
    </row>
    <row r="105" spans="1:12" ht="16.5">
      <c r="A105" s="101" t="s">
        <v>488</v>
      </c>
      <c r="B105" s="100" t="s">
        <v>157</v>
      </c>
      <c r="C105" s="100" t="s">
        <v>489</v>
      </c>
      <c r="D105" s="102">
        <v>10</v>
      </c>
      <c r="E105" s="102" t="s">
        <v>64</v>
      </c>
      <c r="F105" s="105">
        <v>17831.89</v>
      </c>
      <c r="G105" s="100" t="s">
        <v>490</v>
      </c>
      <c r="H105" s="100" t="s">
        <v>160</v>
      </c>
      <c r="I105" s="100" t="s">
        <v>491</v>
      </c>
      <c r="J105" s="100" t="s">
        <v>180</v>
      </c>
      <c r="K105" s="100" t="s">
        <v>264</v>
      </c>
      <c r="L105" s="100"/>
    </row>
    <row r="106" spans="1:12">
      <c r="A106" s="101" t="s">
        <v>438</v>
      </c>
      <c r="B106" s="100" t="s">
        <v>181</v>
      </c>
      <c r="C106" s="100" t="s">
        <v>439</v>
      </c>
      <c r="D106" s="102">
        <v>10</v>
      </c>
      <c r="E106" s="102" t="s">
        <v>64</v>
      </c>
      <c r="F106" s="105">
        <v>8564.41</v>
      </c>
      <c r="G106" s="100" t="s">
        <v>440</v>
      </c>
      <c r="H106" s="100" t="s">
        <v>178</v>
      </c>
      <c r="I106" s="100" t="s">
        <v>441</v>
      </c>
      <c r="J106" s="100" t="s">
        <v>180</v>
      </c>
      <c r="K106" s="100" t="s">
        <v>264</v>
      </c>
      <c r="L106" s="100"/>
    </row>
    <row r="107" spans="1:12">
      <c r="A107" s="101" t="s">
        <v>492</v>
      </c>
      <c r="B107" s="100" t="s">
        <v>157</v>
      </c>
      <c r="C107" s="100" t="s">
        <v>493</v>
      </c>
      <c r="D107" s="102">
        <v>10</v>
      </c>
      <c r="E107" s="102" t="s">
        <v>64</v>
      </c>
      <c r="F107" s="105">
        <v>4914.8500000000004</v>
      </c>
      <c r="G107" s="100" t="s">
        <v>494</v>
      </c>
      <c r="H107" s="100" t="s">
        <v>160</v>
      </c>
      <c r="I107" s="100" t="s">
        <v>495</v>
      </c>
      <c r="J107" s="100" t="s">
        <v>180</v>
      </c>
      <c r="K107" s="100" t="s">
        <v>264</v>
      </c>
      <c r="L107" s="100"/>
    </row>
    <row r="108" spans="1:12">
      <c r="A108" s="101" t="s">
        <v>483</v>
      </c>
      <c r="B108" s="100" t="s">
        <v>157</v>
      </c>
      <c r="C108" s="100" t="s">
        <v>484</v>
      </c>
      <c r="D108" s="102">
        <v>10</v>
      </c>
      <c r="E108" s="102" t="s">
        <v>64</v>
      </c>
      <c r="F108" s="105">
        <v>3073.82</v>
      </c>
      <c r="G108" s="100" t="s">
        <v>485</v>
      </c>
      <c r="H108" s="100" t="s">
        <v>160</v>
      </c>
      <c r="I108" s="100" t="s">
        <v>486</v>
      </c>
      <c r="J108" s="100" t="s">
        <v>180</v>
      </c>
      <c r="K108" s="100" t="s">
        <v>487</v>
      </c>
      <c r="L108" s="100"/>
    </row>
    <row r="109" spans="1:12" ht="16.5">
      <c r="A109" s="101" t="s">
        <v>361</v>
      </c>
      <c r="B109" s="100" t="s">
        <v>241</v>
      </c>
      <c r="C109" s="100" t="s">
        <v>362</v>
      </c>
      <c r="D109" s="102">
        <v>15</v>
      </c>
      <c r="E109" s="102" t="s">
        <v>64</v>
      </c>
      <c r="F109" s="105">
        <v>7723.59</v>
      </c>
      <c r="G109" s="100" t="s">
        <v>363</v>
      </c>
      <c r="H109" s="100" t="s">
        <v>178</v>
      </c>
      <c r="I109" s="100" t="s">
        <v>364</v>
      </c>
      <c r="J109" s="100" t="s">
        <v>180</v>
      </c>
      <c r="K109" s="100" t="s">
        <v>212</v>
      </c>
      <c r="L109" s="122"/>
    </row>
    <row r="110" spans="1:12" ht="16.5">
      <c r="A110" s="101" t="s">
        <v>208</v>
      </c>
      <c r="B110" s="100" t="s">
        <v>187</v>
      </c>
      <c r="C110" s="100" t="s">
        <v>209</v>
      </c>
      <c r="D110" s="102">
        <v>55</v>
      </c>
      <c r="E110" s="102" t="s">
        <v>64</v>
      </c>
      <c r="F110" s="105">
        <v>43858.91</v>
      </c>
      <c r="G110" s="100" t="s">
        <v>210</v>
      </c>
      <c r="H110" s="100" t="s">
        <v>191</v>
      </c>
      <c r="I110" s="100" t="s">
        <v>211</v>
      </c>
      <c r="J110" s="100" t="s">
        <v>180</v>
      </c>
      <c r="K110" s="100" t="s">
        <v>212</v>
      </c>
      <c r="L110" s="122"/>
    </row>
    <row r="111" spans="1:12" ht="16.5">
      <c r="A111" s="101" t="s">
        <v>835</v>
      </c>
      <c r="B111" s="100" t="s">
        <v>241</v>
      </c>
      <c r="C111" s="100" t="s">
        <v>836</v>
      </c>
      <c r="D111" s="102">
        <v>3</v>
      </c>
      <c r="E111" s="102" t="s">
        <v>64</v>
      </c>
      <c r="F111" s="105">
        <v>11727.04</v>
      </c>
      <c r="G111" s="100" t="s">
        <v>837</v>
      </c>
      <c r="H111" s="100" t="s">
        <v>178</v>
      </c>
      <c r="I111" s="100" t="s">
        <v>838</v>
      </c>
      <c r="J111" s="100" t="s">
        <v>180</v>
      </c>
      <c r="K111" s="100" t="s">
        <v>212</v>
      </c>
      <c r="L111" s="100"/>
    </row>
    <row r="112" spans="1:12" ht="16.5">
      <c r="A112" s="101" t="s">
        <v>803</v>
      </c>
      <c r="B112" s="100" t="s">
        <v>174</v>
      </c>
      <c r="C112" s="100" t="s">
        <v>804</v>
      </c>
      <c r="D112" s="102">
        <v>3</v>
      </c>
      <c r="E112" s="102" t="s">
        <v>64</v>
      </c>
      <c r="F112" s="105">
        <v>6004.01</v>
      </c>
      <c r="G112" s="100" t="s">
        <v>805</v>
      </c>
      <c r="H112" s="100" t="s">
        <v>178</v>
      </c>
      <c r="I112" s="100" t="s">
        <v>806</v>
      </c>
      <c r="J112" s="100" t="s">
        <v>180</v>
      </c>
      <c r="K112" s="100" t="s">
        <v>356</v>
      </c>
      <c r="L112" s="100"/>
    </row>
    <row r="113" spans="1:12">
      <c r="A113" s="101" t="s">
        <v>548</v>
      </c>
      <c r="B113" s="100" t="s">
        <v>241</v>
      </c>
      <c r="C113" s="100" t="s">
        <v>549</v>
      </c>
      <c r="D113" s="102">
        <v>6</v>
      </c>
      <c r="E113" s="102" t="s">
        <v>64</v>
      </c>
      <c r="F113" s="105">
        <v>116.09</v>
      </c>
      <c r="G113" s="100" t="s">
        <v>550</v>
      </c>
      <c r="H113" s="100" t="s">
        <v>178</v>
      </c>
      <c r="I113" s="100" t="s">
        <v>551</v>
      </c>
      <c r="J113" s="100" t="s">
        <v>180</v>
      </c>
      <c r="K113" s="100" t="s">
        <v>433</v>
      </c>
      <c r="L113" s="100"/>
    </row>
    <row r="114" spans="1:12">
      <c r="A114" s="101" t="s">
        <v>297</v>
      </c>
      <c r="B114" s="100" t="s">
        <v>213</v>
      </c>
      <c r="C114" s="100" t="s">
        <v>298</v>
      </c>
      <c r="D114" s="102">
        <v>22</v>
      </c>
      <c r="E114" s="102" t="s">
        <v>64</v>
      </c>
      <c r="F114" s="105">
        <v>6730.83</v>
      </c>
      <c r="G114" s="100" t="s">
        <v>299</v>
      </c>
      <c r="H114" s="100" t="s">
        <v>178</v>
      </c>
      <c r="I114" s="100" t="s">
        <v>300</v>
      </c>
      <c r="J114" s="100" t="s">
        <v>180</v>
      </c>
      <c r="K114" s="100" t="s">
        <v>259</v>
      </c>
      <c r="L114" s="122"/>
    </row>
    <row r="115" spans="1:12">
      <c r="A115" s="101" t="s">
        <v>288</v>
      </c>
      <c r="B115" s="100" t="s">
        <v>241</v>
      </c>
      <c r="C115" s="100" t="s">
        <v>289</v>
      </c>
      <c r="D115" s="102">
        <v>25</v>
      </c>
      <c r="E115" s="102" t="s">
        <v>64</v>
      </c>
      <c r="F115" s="105">
        <v>21572.32</v>
      </c>
      <c r="G115" s="100" t="s">
        <v>290</v>
      </c>
      <c r="H115" s="100" t="s">
        <v>178</v>
      </c>
      <c r="I115" s="100" t="s">
        <v>291</v>
      </c>
      <c r="J115" s="100" t="s">
        <v>180</v>
      </c>
      <c r="K115" s="100" t="s">
        <v>292</v>
      </c>
      <c r="L115" s="122"/>
    </row>
    <row r="116" spans="1:12">
      <c r="A116" s="101" t="s">
        <v>568</v>
      </c>
      <c r="B116" s="100" t="s">
        <v>181</v>
      </c>
      <c r="C116" s="100" t="s">
        <v>569</v>
      </c>
      <c r="D116" s="102">
        <v>6</v>
      </c>
      <c r="E116" s="102" t="s">
        <v>64</v>
      </c>
      <c r="F116" s="105">
        <v>0</v>
      </c>
      <c r="G116" s="100" t="s">
        <v>570</v>
      </c>
      <c r="H116" s="100" t="s">
        <v>178</v>
      </c>
      <c r="I116" s="100" t="s">
        <v>571</v>
      </c>
      <c r="J116" s="100" t="s">
        <v>180</v>
      </c>
      <c r="K116" s="100" t="s">
        <v>232</v>
      </c>
      <c r="L116" s="100"/>
    </row>
    <row r="117" spans="1:12">
      <c r="A117" s="101" t="s">
        <v>357</v>
      </c>
      <c r="B117" s="100" t="s">
        <v>181</v>
      </c>
      <c r="C117" s="100" t="s">
        <v>358</v>
      </c>
      <c r="D117" s="102">
        <v>15</v>
      </c>
      <c r="E117" s="102" t="s">
        <v>64</v>
      </c>
      <c r="F117" s="105">
        <v>776.92</v>
      </c>
      <c r="G117" s="100" t="s">
        <v>359</v>
      </c>
      <c r="H117" s="100" t="s">
        <v>178</v>
      </c>
      <c r="I117" s="100" t="s">
        <v>360</v>
      </c>
      <c r="J117" s="100" t="s">
        <v>180</v>
      </c>
      <c r="K117" s="100" t="s">
        <v>232</v>
      </c>
      <c r="L117" s="122"/>
    </row>
    <row r="118" spans="1:12">
      <c r="A118" s="101" t="s">
        <v>228</v>
      </c>
      <c r="B118" s="100" t="s">
        <v>181</v>
      </c>
      <c r="C118" s="100" t="s">
        <v>229</v>
      </c>
      <c r="D118" s="102">
        <v>43</v>
      </c>
      <c r="E118" s="102" t="s">
        <v>64</v>
      </c>
      <c r="F118" s="105">
        <v>158631.69</v>
      </c>
      <c r="G118" s="100" t="s">
        <v>230</v>
      </c>
      <c r="H118" s="100" t="s">
        <v>178</v>
      </c>
      <c r="I118" s="100" t="s">
        <v>231</v>
      </c>
      <c r="J118" s="100" t="s">
        <v>180</v>
      </c>
      <c r="K118" s="100" t="s">
        <v>232</v>
      </c>
      <c r="L118" s="122"/>
    </row>
    <row r="119" spans="1:12">
      <c r="A119" s="101" t="s">
        <v>504</v>
      </c>
      <c r="B119" s="100" t="s">
        <v>241</v>
      </c>
      <c r="C119" s="100" t="s">
        <v>505</v>
      </c>
      <c r="D119" s="102">
        <v>6</v>
      </c>
      <c r="E119" s="102" t="s">
        <v>64</v>
      </c>
      <c r="F119" s="105">
        <v>0</v>
      </c>
      <c r="G119" s="100" t="s">
        <v>506</v>
      </c>
      <c r="H119" s="100" t="s">
        <v>178</v>
      </c>
      <c r="I119" s="100" t="s">
        <v>507</v>
      </c>
      <c r="J119" s="100" t="s">
        <v>180</v>
      </c>
      <c r="K119" s="100" t="s">
        <v>508</v>
      </c>
      <c r="L119" s="100"/>
    </row>
    <row r="120" spans="1:12" ht="16.5">
      <c r="A120" s="101" t="s">
        <v>651</v>
      </c>
      <c r="B120" s="100" t="s">
        <v>187</v>
      </c>
      <c r="C120" s="100" t="s">
        <v>652</v>
      </c>
      <c r="D120" s="102">
        <v>6</v>
      </c>
      <c r="E120" s="102" t="s">
        <v>64</v>
      </c>
      <c r="F120" s="105">
        <v>2247.9699999999998</v>
      </c>
      <c r="G120" s="100" t="s">
        <v>653</v>
      </c>
      <c r="H120" s="100" t="s">
        <v>191</v>
      </c>
      <c r="I120" s="100" t="s">
        <v>654</v>
      </c>
      <c r="J120" s="100" t="s">
        <v>180</v>
      </c>
      <c r="K120" s="100" t="s">
        <v>212</v>
      </c>
      <c r="L120" s="100"/>
    </row>
    <row r="121" spans="1:12">
      <c r="A121" s="101" t="s">
        <v>434</v>
      </c>
      <c r="B121" s="100" t="s">
        <v>181</v>
      </c>
      <c r="C121" s="100" t="s">
        <v>435</v>
      </c>
      <c r="D121" s="102">
        <v>10</v>
      </c>
      <c r="E121" s="102" t="s">
        <v>64</v>
      </c>
      <c r="F121" s="105">
        <v>37823.769999999997</v>
      </c>
      <c r="G121" s="100" t="s">
        <v>436</v>
      </c>
      <c r="H121" s="100" t="s">
        <v>178</v>
      </c>
      <c r="I121" s="100" t="s">
        <v>437</v>
      </c>
      <c r="J121" s="100" t="s">
        <v>180</v>
      </c>
      <c r="K121" s="100" t="s">
        <v>207</v>
      </c>
      <c r="L121" s="100"/>
    </row>
    <row r="122" spans="1:12">
      <c r="A122" s="101" t="s">
        <v>203</v>
      </c>
      <c r="B122" s="100" t="s">
        <v>181</v>
      </c>
      <c r="C122" s="100" t="s">
        <v>204</v>
      </c>
      <c r="D122" s="102">
        <v>75</v>
      </c>
      <c r="E122" s="102" t="s">
        <v>64</v>
      </c>
      <c r="F122" s="105">
        <v>10223.09</v>
      </c>
      <c r="G122" s="100" t="s">
        <v>205</v>
      </c>
      <c r="H122" s="100" t="s">
        <v>178</v>
      </c>
      <c r="I122" s="100" t="s">
        <v>206</v>
      </c>
      <c r="J122" s="100" t="s">
        <v>180</v>
      </c>
      <c r="K122" s="100" t="s">
        <v>207</v>
      </c>
      <c r="L122" s="122"/>
    </row>
    <row r="123" spans="1:12">
      <c r="A123" s="101" t="s">
        <v>233</v>
      </c>
      <c r="B123" s="100" t="s">
        <v>181</v>
      </c>
      <c r="C123" s="100" t="s">
        <v>234</v>
      </c>
      <c r="D123" s="102">
        <v>43</v>
      </c>
      <c r="E123" s="102" t="s">
        <v>64</v>
      </c>
      <c r="F123" s="105">
        <v>171971.7</v>
      </c>
      <c r="G123" s="100" t="s">
        <v>235</v>
      </c>
      <c r="H123" s="100" t="s">
        <v>178</v>
      </c>
      <c r="I123" s="100" t="s">
        <v>236</v>
      </c>
      <c r="J123" s="100" t="s">
        <v>180</v>
      </c>
      <c r="K123" s="100" t="s">
        <v>207</v>
      </c>
      <c r="L123" s="122"/>
    </row>
    <row r="124" spans="1:12">
      <c r="A124" s="101" t="s">
        <v>246</v>
      </c>
      <c r="B124" s="100" t="s">
        <v>181</v>
      </c>
      <c r="C124" s="100" t="s">
        <v>247</v>
      </c>
      <c r="D124" s="102">
        <v>40</v>
      </c>
      <c r="E124" s="102" t="s">
        <v>64</v>
      </c>
      <c r="F124" s="105">
        <v>32326.02</v>
      </c>
      <c r="G124" s="100" t="s">
        <v>248</v>
      </c>
      <c r="H124" s="100" t="s">
        <v>178</v>
      </c>
      <c r="I124" s="100" t="s">
        <v>249</v>
      </c>
      <c r="J124" s="100" t="s">
        <v>180</v>
      </c>
      <c r="K124" s="100" t="s">
        <v>207</v>
      </c>
      <c r="L124" s="122"/>
    </row>
    <row r="125" spans="1:12">
      <c r="A125" s="101" t="s">
        <v>843</v>
      </c>
      <c r="B125" s="100" t="s">
        <v>241</v>
      </c>
      <c r="C125" s="100" t="s">
        <v>844</v>
      </c>
      <c r="D125" s="102">
        <v>3</v>
      </c>
      <c r="E125" s="102" t="s">
        <v>64</v>
      </c>
      <c r="F125" s="105">
        <v>1037.05</v>
      </c>
      <c r="G125" s="100" t="s">
        <v>845</v>
      </c>
      <c r="H125" s="100" t="s">
        <v>178</v>
      </c>
      <c r="I125" s="100" t="s">
        <v>846</v>
      </c>
      <c r="J125" s="100" t="s">
        <v>180</v>
      </c>
      <c r="K125" s="100" t="s">
        <v>207</v>
      </c>
      <c r="L125" s="100"/>
    </row>
    <row r="126" spans="1:12" ht="16.5">
      <c r="A126" s="101" t="s">
        <v>584</v>
      </c>
      <c r="B126" s="100" t="s">
        <v>187</v>
      </c>
      <c r="C126" s="100" t="s">
        <v>585</v>
      </c>
      <c r="D126" s="102">
        <v>6</v>
      </c>
      <c r="E126" s="102" t="s">
        <v>64</v>
      </c>
      <c r="F126" s="105">
        <v>263.47000000000003</v>
      </c>
      <c r="G126" s="100" t="s">
        <v>586</v>
      </c>
      <c r="H126" s="100" t="s">
        <v>191</v>
      </c>
      <c r="I126" s="100" t="s">
        <v>587</v>
      </c>
      <c r="J126" s="100" t="s">
        <v>180</v>
      </c>
      <c r="K126" s="100" t="s">
        <v>163</v>
      </c>
      <c r="L126" s="100"/>
    </row>
    <row r="127" spans="1:12">
      <c r="A127" s="101" t="s">
        <v>752</v>
      </c>
      <c r="B127" s="100" t="s">
        <v>241</v>
      </c>
      <c r="C127" s="100" t="s">
        <v>753</v>
      </c>
      <c r="D127" s="102">
        <v>3</v>
      </c>
      <c r="E127" s="102" t="s">
        <v>64</v>
      </c>
      <c r="F127" s="105">
        <v>3511.01</v>
      </c>
      <c r="G127" s="100" t="s">
        <v>754</v>
      </c>
      <c r="H127" s="100" t="s">
        <v>178</v>
      </c>
      <c r="I127" s="100" t="s">
        <v>755</v>
      </c>
      <c r="J127" s="100" t="s">
        <v>180</v>
      </c>
      <c r="K127" s="100" t="s">
        <v>756</v>
      </c>
      <c r="L127" s="100"/>
    </row>
    <row r="128" spans="1:12">
      <c r="A128" s="101" t="s">
        <v>862</v>
      </c>
      <c r="B128" s="100" t="s">
        <v>157</v>
      </c>
      <c r="C128" s="100" t="s">
        <v>863</v>
      </c>
      <c r="D128" s="102">
        <v>3</v>
      </c>
      <c r="E128" s="102" t="s">
        <v>64</v>
      </c>
      <c r="F128" s="105">
        <v>0</v>
      </c>
      <c r="G128" s="100" t="s">
        <v>864</v>
      </c>
      <c r="H128" s="100" t="s">
        <v>160</v>
      </c>
      <c r="I128" s="100" t="s">
        <v>865</v>
      </c>
      <c r="J128" s="100" t="s">
        <v>180</v>
      </c>
      <c r="K128" s="100" t="s">
        <v>756</v>
      </c>
      <c r="L128" s="100"/>
    </row>
    <row r="129" spans="1:12" ht="16.5">
      <c r="A129" s="101" t="s">
        <v>866</v>
      </c>
      <c r="B129" s="100" t="s">
        <v>157</v>
      </c>
      <c r="C129" s="100" t="s">
        <v>867</v>
      </c>
      <c r="D129" s="102">
        <v>3</v>
      </c>
      <c r="E129" s="102" t="s">
        <v>64</v>
      </c>
      <c r="F129" s="105">
        <v>3628.3</v>
      </c>
      <c r="G129" s="100" t="s">
        <v>868</v>
      </c>
      <c r="H129" s="100" t="s">
        <v>160</v>
      </c>
      <c r="I129" s="100" t="s">
        <v>869</v>
      </c>
      <c r="J129" s="100" t="s">
        <v>180</v>
      </c>
      <c r="K129" s="100" t="s">
        <v>773</v>
      </c>
      <c r="L129" s="100"/>
    </row>
    <row r="130" spans="1:12" ht="24.75">
      <c r="A130" s="101" t="s">
        <v>827</v>
      </c>
      <c r="B130" s="100" t="s">
        <v>241</v>
      </c>
      <c r="C130" s="100" t="s">
        <v>828</v>
      </c>
      <c r="D130" s="102">
        <v>3</v>
      </c>
      <c r="E130" s="102" t="s">
        <v>64</v>
      </c>
      <c r="F130" s="105">
        <v>5871.72</v>
      </c>
      <c r="G130" s="100" t="s">
        <v>829</v>
      </c>
      <c r="H130" s="100" t="s">
        <v>178</v>
      </c>
      <c r="I130" s="100" t="s">
        <v>830</v>
      </c>
      <c r="J130" s="100" t="s">
        <v>180</v>
      </c>
      <c r="K130" s="100" t="s">
        <v>212</v>
      </c>
      <c r="L130" s="100"/>
    </row>
    <row r="131" spans="1:12">
      <c r="A131" s="101" t="s">
        <v>898</v>
      </c>
      <c r="B131" s="100" t="s">
        <v>241</v>
      </c>
      <c r="C131" s="100" t="s">
        <v>899</v>
      </c>
      <c r="D131" s="103" t="s">
        <v>891</v>
      </c>
      <c r="E131" s="102" t="s">
        <v>64</v>
      </c>
      <c r="F131" s="105">
        <v>10.79</v>
      </c>
      <c r="G131" s="100" t="s">
        <v>900</v>
      </c>
      <c r="H131" s="100" t="s">
        <v>178</v>
      </c>
      <c r="I131" s="100" t="s">
        <v>901</v>
      </c>
      <c r="J131" s="100" t="s">
        <v>180</v>
      </c>
      <c r="K131" s="100" t="s">
        <v>274</v>
      </c>
      <c r="L131" s="100"/>
    </row>
    <row r="132" spans="1:12" ht="16.5">
      <c r="A132" s="101" t="s">
        <v>681</v>
      </c>
      <c r="B132" s="100" t="s">
        <v>269</v>
      </c>
      <c r="C132" s="100" t="s">
        <v>682</v>
      </c>
      <c r="D132" s="102">
        <v>3</v>
      </c>
      <c r="E132" s="102" t="s">
        <v>64</v>
      </c>
      <c r="F132" s="105">
        <v>1041.99</v>
      </c>
      <c r="G132" s="100" t="s">
        <v>683</v>
      </c>
      <c r="H132" s="100" t="s">
        <v>178</v>
      </c>
      <c r="I132" s="100" t="s">
        <v>684</v>
      </c>
      <c r="J132" s="100" t="s">
        <v>180</v>
      </c>
      <c r="K132" s="100" t="s">
        <v>274</v>
      </c>
      <c r="L132" s="100"/>
    </row>
    <row r="133" spans="1:12" ht="16.5">
      <c r="A133" s="101" t="s">
        <v>894</v>
      </c>
      <c r="B133" s="100" t="s">
        <v>241</v>
      </c>
      <c r="C133" s="100" t="s">
        <v>895</v>
      </c>
      <c r="D133" s="103" t="s">
        <v>891</v>
      </c>
      <c r="E133" s="102" t="s">
        <v>64</v>
      </c>
      <c r="F133" s="105">
        <v>705.62</v>
      </c>
      <c r="G133" s="100" t="s">
        <v>896</v>
      </c>
      <c r="H133" s="100" t="s">
        <v>178</v>
      </c>
      <c r="I133" s="100" t="s">
        <v>897</v>
      </c>
      <c r="J133" s="100" t="s">
        <v>180</v>
      </c>
      <c r="K133" s="100" t="s">
        <v>274</v>
      </c>
      <c r="L133" s="100"/>
    </row>
    <row r="134" spans="1:12" ht="16.5">
      <c r="A134" s="101" t="s">
        <v>689</v>
      </c>
      <c r="B134" s="100" t="s">
        <v>241</v>
      </c>
      <c r="C134" s="100" t="s">
        <v>690</v>
      </c>
      <c r="D134" s="102">
        <v>3</v>
      </c>
      <c r="E134" s="102" t="s">
        <v>64</v>
      </c>
      <c r="F134" s="105">
        <v>1859.82</v>
      </c>
      <c r="G134" s="100" t="s">
        <v>691</v>
      </c>
      <c r="H134" s="100" t="s">
        <v>178</v>
      </c>
      <c r="I134" s="100" t="s">
        <v>692</v>
      </c>
      <c r="J134" s="100" t="s">
        <v>180</v>
      </c>
      <c r="K134" s="100" t="s">
        <v>163</v>
      </c>
      <c r="L134" s="100"/>
    </row>
    <row r="135" spans="1:12" ht="16.5">
      <c r="A135" s="101" t="s">
        <v>255</v>
      </c>
      <c r="B135" s="100" t="s">
        <v>187</v>
      </c>
      <c r="C135" s="100" t="s">
        <v>256</v>
      </c>
      <c r="D135" s="102">
        <v>35</v>
      </c>
      <c r="E135" s="102" t="s">
        <v>64</v>
      </c>
      <c r="F135" s="105">
        <v>11158.52</v>
      </c>
      <c r="G135" s="100" t="s">
        <v>257</v>
      </c>
      <c r="H135" s="100" t="s">
        <v>191</v>
      </c>
      <c r="I135" s="100" t="s">
        <v>258</v>
      </c>
      <c r="J135" s="100" t="s">
        <v>180</v>
      </c>
      <c r="K135" s="100" t="s">
        <v>259</v>
      </c>
      <c r="L135" s="122"/>
    </row>
    <row r="136" spans="1:12" ht="16.5">
      <c r="A136" s="101" t="s">
        <v>1053</v>
      </c>
      <c r="B136" s="100" t="s">
        <v>241</v>
      </c>
      <c r="C136" s="100" t="s">
        <v>1054</v>
      </c>
      <c r="D136" s="103" t="s">
        <v>891</v>
      </c>
      <c r="E136" s="102" t="s">
        <v>64</v>
      </c>
      <c r="F136" s="105">
        <v>90.24</v>
      </c>
      <c r="G136" s="100" t="s">
        <v>1055</v>
      </c>
      <c r="H136" s="100" t="s">
        <v>178</v>
      </c>
      <c r="I136" s="100" t="s">
        <v>1056</v>
      </c>
      <c r="J136" s="100" t="s">
        <v>180</v>
      </c>
      <c r="K136" s="100" t="s">
        <v>212</v>
      </c>
      <c r="L136" s="100"/>
    </row>
    <row r="137" spans="1:12" ht="16.5">
      <c r="A137" s="101" t="s">
        <v>761</v>
      </c>
      <c r="B137" s="100" t="s">
        <v>241</v>
      </c>
      <c r="C137" s="100" t="s">
        <v>762</v>
      </c>
      <c r="D137" s="102">
        <v>3</v>
      </c>
      <c r="E137" s="102" t="s">
        <v>64</v>
      </c>
      <c r="F137" s="105">
        <v>443.64</v>
      </c>
      <c r="G137" s="100" t="s">
        <v>763</v>
      </c>
      <c r="H137" s="100" t="s">
        <v>178</v>
      </c>
      <c r="I137" s="100" t="s">
        <v>764</v>
      </c>
      <c r="J137" s="100" t="s">
        <v>180</v>
      </c>
      <c r="K137" s="100" t="s">
        <v>351</v>
      </c>
      <c r="L137" s="100"/>
    </row>
    <row r="138" spans="1:12">
      <c r="A138" s="101" t="s">
        <v>531</v>
      </c>
      <c r="B138" s="100" t="s">
        <v>241</v>
      </c>
      <c r="C138" s="100" t="s">
        <v>532</v>
      </c>
      <c r="D138" s="102">
        <v>6</v>
      </c>
      <c r="E138" s="102" t="s">
        <v>64</v>
      </c>
      <c r="F138" s="105">
        <v>2127.98</v>
      </c>
      <c r="G138" s="100" t="s">
        <v>533</v>
      </c>
      <c r="H138" s="100" t="s">
        <v>178</v>
      </c>
      <c r="I138" s="100" t="s">
        <v>534</v>
      </c>
      <c r="J138" s="100" t="s">
        <v>180</v>
      </c>
      <c r="K138" s="100" t="s">
        <v>351</v>
      </c>
      <c r="L138" s="100"/>
    </row>
    <row r="139" spans="1:12" ht="16.5">
      <c r="A139" s="101" t="s">
        <v>470</v>
      </c>
      <c r="B139" s="100" t="s">
        <v>187</v>
      </c>
      <c r="C139" s="100" t="s">
        <v>471</v>
      </c>
      <c r="D139" s="102">
        <v>10</v>
      </c>
      <c r="E139" s="102" t="s">
        <v>64</v>
      </c>
      <c r="F139" s="105">
        <v>9567.4</v>
      </c>
      <c r="G139" s="100" t="s">
        <v>472</v>
      </c>
      <c r="H139" s="100" t="s">
        <v>191</v>
      </c>
      <c r="I139" s="100" t="s">
        <v>473</v>
      </c>
      <c r="J139" s="100" t="s">
        <v>180</v>
      </c>
      <c r="K139" s="100" t="s">
        <v>424</v>
      </c>
      <c r="L139" s="100"/>
    </row>
    <row r="140" spans="1:12" ht="16.5">
      <c r="A140" s="101" t="s">
        <v>545</v>
      </c>
      <c r="B140" s="100" t="s">
        <v>241</v>
      </c>
      <c r="C140" s="100" t="s">
        <v>353</v>
      </c>
      <c r="D140" s="102">
        <v>6</v>
      </c>
      <c r="E140" s="102" t="s">
        <v>64</v>
      </c>
      <c r="F140" s="105">
        <v>1820.69</v>
      </c>
      <c r="G140" s="100" t="s">
        <v>546</v>
      </c>
      <c r="H140" s="100" t="s">
        <v>178</v>
      </c>
      <c r="I140" s="100" t="s">
        <v>547</v>
      </c>
      <c r="J140" s="100" t="s">
        <v>180</v>
      </c>
      <c r="K140" s="100" t="s">
        <v>356</v>
      </c>
      <c r="L140" s="100"/>
    </row>
    <row r="141" spans="1:12" ht="16.5">
      <c r="A141" s="101" t="s">
        <v>541</v>
      </c>
      <c r="B141" s="100" t="s">
        <v>213</v>
      </c>
      <c r="C141" s="100" t="s">
        <v>542</v>
      </c>
      <c r="D141" s="102">
        <v>6</v>
      </c>
      <c r="E141" s="102" t="s">
        <v>64</v>
      </c>
      <c r="F141" s="105">
        <v>4308.8900000000003</v>
      </c>
      <c r="G141" s="100" t="s">
        <v>543</v>
      </c>
      <c r="H141" s="100" t="s">
        <v>178</v>
      </c>
      <c r="I141" s="100" t="s">
        <v>544</v>
      </c>
      <c r="J141" s="100" t="s">
        <v>180</v>
      </c>
      <c r="K141" s="100" t="s">
        <v>356</v>
      </c>
      <c r="L141" s="100"/>
    </row>
    <row r="142" spans="1:12">
      <c r="A142" s="101" t="s">
        <v>851</v>
      </c>
      <c r="B142" s="100" t="s">
        <v>157</v>
      </c>
      <c r="C142" s="100" t="s">
        <v>852</v>
      </c>
      <c r="D142" s="102">
        <v>3</v>
      </c>
      <c r="E142" s="102" t="s">
        <v>64</v>
      </c>
      <c r="F142" s="105">
        <v>0</v>
      </c>
      <c r="G142" s="100" t="s">
        <v>853</v>
      </c>
      <c r="H142" s="100" t="s">
        <v>160</v>
      </c>
      <c r="I142" s="100" t="s">
        <v>1188</v>
      </c>
      <c r="J142" s="100" t="s">
        <v>180</v>
      </c>
      <c r="K142" s="100" t="s">
        <v>707</v>
      </c>
      <c r="L142" s="100"/>
    </row>
    <row r="143" spans="1:12">
      <c r="A143" s="101" t="s">
        <v>854</v>
      </c>
      <c r="B143" s="100" t="s">
        <v>157</v>
      </c>
      <c r="C143" s="100" t="s">
        <v>855</v>
      </c>
      <c r="D143" s="102">
        <v>3</v>
      </c>
      <c r="E143" s="102" t="s">
        <v>64</v>
      </c>
      <c r="F143" s="105">
        <v>0</v>
      </c>
      <c r="G143" s="100" t="s">
        <v>856</v>
      </c>
      <c r="H143" s="100" t="s">
        <v>160</v>
      </c>
      <c r="I143" s="100" t="s">
        <v>1189</v>
      </c>
      <c r="J143" s="100" t="s">
        <v>180</v>
      </c>
      <c r="K143" s="100" t="s">
        <v>707</v>
      </c>
      <c r="L143" s="100"/>
    </row>
    <row r="144" spans="1:12">
      <c r="A144" s="101" t="s">
        <v>705</v>
      </c>
      <c r="B144" s="100" t="s">
        <v>213</v>
      </c>
      <c r="C144" s="100" t="s">
        <v>261</v>
      </c>
      <c r="D144" s="102">
        <v>3</v>
      </c>
      <c r="E144" s="102" t="s">
        <v>64</v>
      </c>
      <c r="F144" s="105">
        <v>4173.9799999999996</v>
      </c>
      <c r="G144" s="100" t="s">
        <v>706</v>
      </c>
      <c r="H144" s="100" t="s">
        <v>178</v>
      </c>
      <c r="I144" s="100" t="s">
        <v>1187</v>
      </c>
      <c r="J144" s="100" t="s">
        <v>180</v>
      </c>
      <c r="K144" s="100" t="s">
        <v>707</v>
      </c>
      <c r="L144" s="100"/>
    </row>
    <row r="145" spans="1:12">
      <c r="A145" s="101" t="s">
        <v>1177</v>
      </c>
      <c r="B145" s="100" t="s">
        <v>1205</v>
      </c>
      <c r="C145" s="100" t="s">
        <v>1196</v>
      </c>
      <c r="D145" s="103">
        <v>3</v>
      </c>
      <c r="E145" s="102" t="s">
        <v>64</v>
      </c>
      <c r="F145" s="105">
        <v>429.43</v>
      </c>
      <c r="G145" s="100" t="s">
        <v>1215</v>
      </c>
      <c r="H145" s="100" t="s">
        <v>1114</v>
      </c>
      <c r="I145" s="100" t="s">
        <v>1176</v>
      </c>
      <c r="J145" s="100" t="s">
        <v>180</v>
      </c>
      <c r="K145" s="100" t="s">
        <v>1175</v>
      </c>
      <c r="L145" s="100"/>
    </row>
    <row r="146" spans="1:12" ht="16.5">
      <c r="A146" s="101" t="s">
        <v>390</v>
      </c>
      <c r="B146" s="100" t="s">
        <v>187</v>
      </c>
      <c r="C146" s="100" t="s">
        <v>391</v>
      </c>
      <c r="D146" s="102">
        <v>15</v>
      </c>
      <c r="E146" s="102" t="s">
        <v>64</v>
      </c>
      <c r="F146" s="105">
        <v>20671.79</v>
      </c>
      <c r="G146" s="100" t="s">
        <v>392</v>
      </c>
      <c r="H146" s="100" t="s">
        <v>191</v>
      </c>
      <c r="I146" s="100" t="s">
        <v>393</v>
      </c>
      <c r="J146" s="100" t="s">
        <v>180</v>
      </c>
      <c r="K146" s="100" t="s">
        <v>168</v>
      </c>
      <c r="L146" s="122"/>
    </row>
    <row r="147" spans="1:12">
      <c r="A147" s="101" t="s">
        <v>588</v>
      </c>
      <c r="B147" s="100" t="s">
        <v>157</v>
      </c>
      <c r="C147" s="100" t="s">
        <v>589</v>
      </c>
      <c r="D147" s="102">
        <v>6</v>
      </c>
      <c r="E147" s="102" t="s">
        <v>64</v>
      </c>
      <c r="F147" s="105">
        <v>8373.77</v>
      </c>
      <c r="G147" s="100" t="s">
        <v>590</v>
      </c>
      <c r="H147" s="100" t="s">
        <v>160</v>
      </c>
      <c r="I147" s="100" t="s">
        <v>591</v>
      </c>
      <c r="J147" s="100" t="s">
        <v>180</v>
      </c>
      <c r="K147" s="100" t="s">
        <v>168</v>
      </c>
      <c r="L147" s="100"/>
    </row>
    <row r="148" spans="1:12" ht="16.5">
      <c r="A148" s="101" t="s">
        <v>726</v>
      </c>
      <c r="B148" s="100" t="s">
        <v>174</v>
      </c>
      <c r="C148" s="100" t="s">
        <v>727</v>
      </c>
      <c r="D148" s="102">
        <v>3</v>
      </c>
      <c r="E148" s="102" t="s">
        <v>64</v>
      </c>
      <c r="F148" s="105">
        <v>3870.19</v>
      </c>
      <c r="G148" s="100" t="s">
        <v>728</v>
      </c>
      <c r="H148" s="100" t="s">
        <v>178</v>
      </c>
      <c r="I148" s="100"/>
      <c r="J148" s="100" t="s">
        <v>180</v>
      </c>
      <c r="K148" s="100" t="s">
        <v>409</v>
      </c>
      <c r="L148" s="100"/>
    </row>
    <row r="149" spans="1:12" ht="16.5">
      <c r="A149" s="101" t="s">
        <v>1090</v>
      </c>
      <c r="B149" s="100" t="s">
        <v>174</v>
      </c>
      <c r="C149" s="100" t="s">
        <v>407</v>
      </c>
      <c r="D149" s="102">
        <v>10</v>
      </c>
      <c r="E149" s="102" t="s">
        <v>64</v>
      </c>
      <c r="F149" s="105">
        <v>8220.9699999999993</v>
      </c>
      <c r="G149" s="100" t="s">
        <v>408</v>
      </c>
      <c r="H149" s="100" t="s">
        <v>178</v>
      </c>
      <c r="I149" s="104"/>
      <c r="J149" s="100" t="s">
        <v>180</v>
      </c>
      <c r="K149" s="100" t="s">
        <v>409</v>
      </c>
      <c r="L149" s="123"/>
    </row>
    <row r="150" spans="1:12" ht="16.5">
      <c r="A150" s="101" t="s">
        <v>521</v>
      </c>
      <c r="B150" s="100" t="s">
        <v>174</v>
      </c>
      <c r="C150" s="100" t="s">
        <v>522</v>
      </c>
      <c r="D150" s="102">
        <v>6</v>
      </c>
      <c r="E150" s="102" t="s">
        <v>64</v>
      </c>
      <c r="F150" s="105">
        <v>2383.88</v>
      </c>
      <c r="G150" s="100" t="s">
        <v>523</v>
      </c>
      <c r="H150" s="100" t="s">
        <v>178</v>
      </c>
      <c r="I150" s="104"/>
      <c r="J150" s="100" t="s">
        <v>180</v>
      </c>
      <c r="K150" s="100" t="s">
        <v>409</v>
      </c>
      <c r="L150" s="100"/>
    </row>
    <row r="151" spans="1:12" ht="16.5">
      <c r="A151" s="101" t="s">
        <v>956</v>
      </c>
      <c r="B151" s="100" t="s">
        <v>241</v>
      </c>
      <c r="C151" s="100" t="s">
        <v>957</v>
      </c>
      <c r="D151" s="103" t="s">
        <v>891</v>
      </c>
      <c r="E151" s="102" t="s">
        <v>64</v>
      </c>
      <c r="F151" s="105">
        <v>1661.33</v>
      </c>
      <c r="G151" s="100" t="s">
        <v>958</v>
      </c>
      <c r="H151" s="100" t="s">
        <v>178</v>
      </c>
      <c r="I151" s="104"/>
      <c r="J151" s="100" t="s">
        <v>180</v>
      </c>
      <c r="K151" s="100" t="s">
        <v>409</v>
      </c>
      <c r="L151" s="100"/>
    </row>
    <row r="152" spans="1:12">
      <c r="A152" s="101" t="s">
        <v>858</v>
      </c>
      <c r="B152" s="100" t="s">
        <v>157</v>
      </c>
      <c r="C152" s="100" t="s">
        <v>859</v>
      </c>
      <c r="D152" s="102">
        <v>3</v>
      </c>
      <c r="E152" s="102" t="s">
        <v>64</v>
      </c>
      <c r="F152" s="105">
        <v>5011.6499999999996</v>
      </c>
      <c r="G152" s="100" t="s">
        <v>860</v>
      </c>
      <c r="H152" s="100" t="s">
        <v>160</v>
      </c>
      <c r="I152" s="100" t="s">
        <v>861</v>
      </c>
      <c r="J152" s="100" t="s">
        <v>180</v>
      </c>
      <c r="K152" s="100" t="s">
        <v>756</v>
      </c>
      <c r="L152" s="100"/>
    </row>
    <row r="153" spans="1:12">
      <c r="A153" s="101" t="s">
        <v>1022</v>
      </c>
      <c r="B153" s="100" t="s">
        <v>213</v>
      </c>
      <c r="C153" s="100" t="s">
        <v>1023</v>
      </c>
      <c r="D153" s="103" t="s">
        <v>891</v>
      </c>
      <c r="E153" s="102" t="s">
        <v>64</v>
      </c>
      <c r="F153" s="105">
        <v>272.89</v>
      </c>
      <c r="G153" s="100" t="s">
        <v>1024</v>
      </c>
      <c r="H153" s="100" t="s">
        <v>178</v>
      </c>
      <c r="I153" s="100" t="s">
        <v>1025</v>
      </c>
      <c r="J153" s="100" t="s">
        <v>180</v>
      </c>
      <c r="K153" s="100" t="s">
        <v>668</v>
      </c>
      <c r="L153" s="100"/>
    </row>
    <row r="154" spans="1:12">
      <c r="A154" s="101" t="s">
        <v>815</v>
      </c>
      <c r="B154" s="100" t="s">
        <v>213</v>
      </c>
      <c r="C154" s="100" t="s">
        <v>816</v>
      </c>
      <c r="D154" s="102">
        <v>3</v>
      </c>
      <c r="E154" s="102" t="s">
        <v>64</v>
      </c>
      <c r="F154" s="105">
        <v>2381.39</v>
      </c>
      <c r="G154" s="100" t="s">
        <v>817</v>
      </c>
      <c r="H154" s="100" t="s">
        <v>178</v>
      </c>
      <c r="I154" s="100" t="s">
        <v>818</v>
      </c>
      <c r="J154" s="100" t="s">
        <v>180</v>
      </c>
      <c r="K154" s="100" t="s">
        <v>668</v>
      </c>
      <c r="L154" s="100"/>
    </row>
    <row r="155" spans="1:12">
      <c r="A155" s="101" t="s">
        <v>555</v>
      </c>
      <c r="B155" s="100" t="s">
        <v>174</v>
      </c>
      <c r="C155" s="100" t="s">
        <v>556</v>
      </c>
      <c r="D155" s="102">
        <v>6</v>
      </c>
      <c r="E155" s="102" t="s">
        <v>64</v>
      </c>
      <c r="F155" s="105">
        <v>5229.16</v>
      </c>
      <c r="G155" s="100" t="s">
        <v>557</v>
      </c>
      <c r="H155" s="100" t="s">
        <v>178</v>
      </c>
      <c r="I155" s="100" t="s">
        <v>558</v>
      </c>
      <c r="J155" s="100" t="s">
        <v>180</v>
      </c>
      <c r="K155" s="100" t="s">
        <v>559</v>
      </c>
      <c r="L155" s="100"/>
    </row>
    <row r="156" spans="1:12">
      <c r="A156" s="101" t="s">
        <v>1037</v>
      </c>
      <c r="B156" s="100" t="s">
        <v>241</v>
      </c>
      <c r="C156" s="100" t="s">
        <v>1038</v>
      </c>
      <c r="D156" s="103" t="s">
        <v>891</v>
      </c>
      <c r="E156" s="102" t="s">
        <v>64</v>
      </c>
      <c r="F156" s="105">
        <v>905.34</v>
      </c>
      <c r="G156" s="100" t="s">
        <v>1039</v>
      </c>
      <c r="H156" s="100" t="s">
        <v>178</v>
      </c>
      <c r="I156" s="100" t="s">
        <v>1040</v>
      </c>
      <c r="J156" s="100" t="s">
        <v>180</v>
      </c>
      <c r="K156" s="100" t="s">
        <v>259</v>
      </c>
      <c r="L156" s="100"/>
    </row>
    <row r="157" spans="1:12">
      <c r="A157" s="101" t="s">
        <v>1030</v>
      </c>
      <c r="B157" s="100" t="s">
        <v>241</v>
      </c>
      <c r="C157" s="100" t="s">
        <v>1031</v>
      </c>
      <c r="D157" s="103" t="s">
        <v>891</v>
      </c>
      <c r="E157" s="102" t="s">
        <v>64</v>
      </c>
      <c r="F157" s="105">
        <v>308.38</v>
      </c>
      <c r="G157" s="100" t="s">
        <v>1032</v>
      </c>
      <c r="H157" s="100" t="s">
        <v>178</v>
      </c>
      <c r="I157" s="100" t="s">
        <v>1033</v>
      </c>
      <c r="J157" s="100" t="s">
        <v>180</v>
      </c>
      <c r="K157" s="100" t="s">
        <v>259</v>
      </c>
      <c r="L157" s="100"/>
    </row>
    <row r="158" spans="1:12">
      <c r="A158" s="101" t="s">
        <v>1034</v>
      </c>
      <c r="B158" s="100" t="s">
        <v>241</v>
      </c>
      <c r="C158" s="100" t="s">
        <v>358</v>
      </c>
      <c r="D158" s="103" t="s">
        <v>891</v>
      </c>
      <c r="E158" s="102" t="s">
        <v>64</v>
      </c>
      <c r="F158" s="105">
        <v>325.64</v>
      </c>
      <c r="G158" s="100" t="s">
        <v>1035</v>
      </c>
      <c r="H158" s="100" t="s">
        <v>178</v>
      </c>
      <c r="I158" s="100" t="s">
        <v>1036</v>
      </c>
      <c r="J158" s="100" t="s">
        <v>180</v>
      </c>
      <c r="K158" s="100" t="s">
        <v>259</v>
      </c>
      <c r="L158" s="100"/>
    </row>
    <row r="159" spans="1:12">
      <c r="A159" s="101" t="s">
        <v>1026</v>
      </c>
      <c r="B159" s="100" t="s">
        <v>241</v>
      </c>
      <c r="C159" s="100" t="s">
        <v>1027</v>
      </c>
      <c r="D159" s="103" t="s">
        <v>891</v>
      </c>
      <c r="E159" s="102" t="s">
        <v>64</v>
      </c>
      <c r="F159" s="105">
        <v>636.51</v>
      </c>
      <c r="G159" s="100" t="s">
        <v>1028</v>
      </c>
      <c r="H159" s="100" t="s">
        <v>178</v>
      </c>
      <c r="I159" s="100" t="s">
        <v>1029</v>
      </c>
      <c r="J159" s="100" t="s">
        <v>180</v>
      </c>
      <c r="K159" s="100" t="s">
        <v>259</v>
      </c>
      <c r="L159" s="100"/>
    </row>
    <row r="160" spans="1:12" ht="16.5">
      <c r="A160" s="101" t="s">
        <v>1061</v>
      </c>
      <c r="B160" s="100" t="s">
        <v>241</v>
      </c>
      <c r="C160" s="100" t="s">
        <v>1062</v>
      </c>
      <c r="D160" s="103" t="s">
        <v>891</v>
      </c>
      <c r="E160" s="102" t="s">
        <v>64</v>
      </c>
      <c r="F160" s="105">
        <v>24.18</v>
      </c>
      <c r="G160" s="100" t="s">
        <v>1063</v>
      </c>
      <c r="H160" s="100" t="s">
        <v>178</v>
      </c>
      <c r="I160" s="100" t="s">
        <v>1064</v>
      </c>
      <c r="J160" s="100" t="s">
        <v>180</v>
      </c>
      <c r="K160" s="100" t="s">
        <v>212</v>
      </c>
      <c r="L160" s="100"/>
    </row>
    <row r="161" spans="1:12" ht="16.5">
      <c r="A161" s="101" t="s">
        <v>1101</v>
      </c>
      <c r="B161" s="100" t="s">
        <v>1207</v>
      </c>
      <c r="C161" s="100" t="s">
        <v>1143</v>
      </c>
      <c r="D161" s="103">
        <v>53</v>
      </c>
      <c r="E161" s="102" t="s">
        <v>64</v>
      </c>
      <c r="F161" s="105">
        <v>260170.37</v>
      </c>
      <c r="G161" s="100" t="s">
        <v>1142</v>
      </c>
      <c r="H161" s="100" t="s">
        <v>1114</v>
      </c>
      <c r="I161" s="100" t="s">
        <v>1134</v>
      </c>
      <c r="J161" s="100" t="s">
        <v>180</v>
      </c>
      <c r="K161" s="100" t="s">
        <v>1119</v>
      </c>
      <c r="L161" s="100"/>
    </row>
    <row r="162" spans="1:12">
      <c r="A162" s="101" t="s">
        <v>1102</v>
      </c>
      <c r="B162" s="100" t="s">
        <v>1207</v>
      </c>
      <c r="C162" s="100" t="s">
        <v>1144</v>
      </c>
      <c r="D162" s="103">
        <v>62</v>
      </c>
      <c r="E162" s="102" t="s">
        <v>64</v>
      </c>
      <c r="F162" s="105">
        <v>132078.54999999999</v>
      </c>
      <c r="G162" s="100" t="s">
        <v>1145</v>
      </c>
      <c r="H162" s="100" t="s">
        <v>1114</v>
      </c>
      <c r="I162" s="100" t="s">
        <v>1146</v>
      </c>
      <c r="J162" s="100" t="s">
        <v>180</v>
      </c>
      <c r="K162" s="100" t="s">
        <v>1119</v>
      </c>
      <c r="L162" s="100"/>
    </row>
    <row r="163" spans="1:12">
      <c r="A163" s="101" t="s">
        <v>1103</v>
      </c>
      <c r="B163" s="100" t="s">
        <v>1207</v>
      </c>
      <c r="C163" s="100" t="s">
        <v>1147</v>
      </c>
      <c r="D163" s="103">
        <v>6</v>
      </c>
      <c r="E163" s="102" t="s">
        <v>64</v>
      </c>
      <c r="F163" s="105">
        <v>6227.27</v>
      </c>
      <c r="G163" s="100" t="s">
        <v>1113</v>
      </c>
      <c r="H163" s="100" t="s">
        <v>1114</v>
      </c>
      <c r="I163" s="100"/>
      <c r="J163" s="100" t="s">
        <v>180</v>
      </c>
      <c r="K163" s="100" t="s">
        <v>1115</v>
      </c>
      <c r="L163" s="100"/>
    </row>
    <row r="164" spans="1:12" ht="16.5">
      <c r="A164" s="101" t="s">
        <v>1104</v>
      </c>
      <c r="B164" s="100" t="s">
        <v>1207</v>
      </c>
      <c r="C164" s="100" t="s">
        <v>1148</v>
      </c>
      <c r="D164" s="103">
        <v>20</v>
      </c>
      <c r="E164" s="102" t="s">
        <v>64</v>
      </c>
      <c r="F164" s="105">
        <v>20851.27</v>
      </c>
      <c r="G164" s="100" t="s">
        <v>1149</v>
      </c>
      <c r="H164" s="100" t="s">
        <v>1114</v>
      </c>
      <c r="I164" s="100" t="s">
        <v>1185</v>
      </c>
      <c r="J164" s="100" t="s">
        <v>180</v>
      </c>
      <c r="K164" s="100" t="s">
        <v>1115</v>
      </c>
      <c r="L164" s="100"/>
    </row>
    <row r="165" spans="1:12">
      <c r="A165" s="101" t="s">
        <v>496</v>
      </c>
      <c r="B165" s="100" t="s">
        <v>213</v>
      </c>
      <c r="C165" s="100" t="s">
        <v>497</v>
      </c>
      <c r="D165" s="102">
        <v>6</v>
      </c>
      <c r="E165" s="102" t="s">
        <v>64</v>
      </c>
      <c r="F165" s="105">
        <v>1150.1300000000001</v>
      </c>
      <c r="G165" s="100" t="s">
        <v>498</v>
      </c>
      <c r="H165" s="100" t="s">
        <v>178</v>
      </c>
      <c r="I165" s="100" t="s">
        <v>499</v>
      </c>
      <c r="J165" s="100" t="s">
        <v>180</v>
      </c>
      <c r="K165" s="100" t="s">
        <v>163</v>
      </c>
      <c r="L165" s="100"/>
    </row>
    <row r="166" spans="1:12" ht="16.5">
      <c r="A166" s="101" t="s">
        <v>580</v>
      </c>
      <c r="B166" s="100" t="s">
        <v>187</v>
      </c>
      <c r="C166" s="100" t="s">
        <v>581</v>
      </c>
      <c r="D166" s="102">
        <v>6</v>
      </c>
      <c r="E166" s="102" t="s">
        <v>64</v>
      </c>
      <c r="F166" s="105">
        <v>8176.51</v>
      </c>
      <c r="G166" s="100" t="s">
        <v>582</v>
      </c>
      <c r="H166" s="100" t="s">
        <v>191</v>
      </c>
      <c r="I166" s="100" t="s">
        <v>583</v>
      </c>
      <c r="J166" s="100" t="s">
        <v>180</v>
      </c>
      <c r="K166" s="100" t="s">
        <v>163</v>
      </c>
      <c r="L166" s="100"/>
    </row>
    <row r="167" spans="1:12">
      <c r="A167" s="101" t="s">
        <v>677</v>
      </c>
      <c r="B167" s="100" t="s">
        <v>241</v>
      </c>
      <c r="C167" s="100" t="s">
        <v>678</v>
      </c>
      <c r="D167" s="102">
        <v>3</v>
      </c>
      <c r="E167" s="102" t="s">
        <v>64</v>
      </c>
      <c r="F167" s="105">
        <v>1233.97</v>
      </c>
      <c r="G167" s="100" t="s">
        <v>679</v>
      </c>
      <c r="H167" s="100" t="s">
        <v>178</v>
      </c>
      <c r="I167" s="100" t="s">
        <v>680</v>
      </c>
      <c r="J167" s="100" t="s">
        <v>180</v>
      </c>
      <c r="K167" s="100" t="s">
        <v>274</v>
      </c>
      <c r="L167" s="100"/>
    </row>
    <row r="168" spans="1:12">
      <c r="A168" s="101" t="s">
        <v>685</v>
      </c>
      <c r="B168" s="100" t="s">
        <v>241</v>
      </c>
      <c r="C168" s="100" t="s">
        <v>686</v>
      </c>
      <c r="D168" s="102">
        <v>3</v>
      </c>
      <c r="E168" s="102" t="s">
        <v>64</v>
      </c>
      <c r="F168" s="105">
        <v>851.66</v>
      </c>
      <c r="G168" s="100" t="s">
        <v>687</v>
      </c>
      <c r="H168" s="100" t="s">
        <v>178</v>
      </c>
      <c r="I168" s="100" t="s">
        <v>688</v>
      </c>
      <c r="J168" s="100" t="s">
        <v>180</v>
      </c>
      <c r="K168" s="100" t="s">
        <v>274</v>
      </c>
      <c r="L168" s="100"/>
    </row>
    <row r="169" spans="1:12">
      <c r="A169" s="101" t="s">
        <v>938</v>
      </c>
      <c r="B169" s="100" t="s">
        <v>241</v>
      </c>
      <c r="C169" s="100" t="s">
        <v>939</v>
      </c>
      <c r="D169" s="103" t="s">
        <v>891</v>
      </c>
      <c r="E169" s="102" t="s">
        <v>64</v>
      </c>
      <c r="F169" s="105">
        <v>748.22</v>
      </c>
      <c r="G169" s="100" t="s">
        <v>940</v>
      </c>
      <c r="H169" s="100" t="s">
        <v>178</v>
      </c>
      <c r="I169" s="100" t="s">
        <v>941</v>
      </c>
      <c r="J169" s="100" t="s">
        <v>180</v>
      </c>
      <c r="K169" s="100" t="s">
        <v>402</v>
      </c>
      <c r="L169" s="100"/>
    </row>
    <row r="170" spans="1:12">
      <c r="A170" s="101" t="s">
        <v>948</v>
      </c>
      <c r="B170" s="100" t="s">
        <v>947</v>
      </c>
      <c r="C170" s="100" t="s">
        <v>949</v>
      </c>
      <c r="D170" s="103" t="s">
        <v>891</v>
      </c>
      <c r="E170" s="102" t="s">
        <v>64</v>
      </c>
      <c r="F170" s="105">
        <v>348.76</v>
      </c>
      <c r="G170" s="100" t="s">
        <v>950</v>
      </c>
      <c r="H170" s="100" t="s">
        <v>178</v>
      </c>
      <c r="I170" s="104"/>
      <c r="J170" s="100" t="s">
        <v>180</v>
      </c>
      <c r="K170" s="100" t="s">
        <v>168</v>
      </c>
      <c r="L170" s="100"/>
    </row>
    <row r="171" spans="1:12">
      <c r="A171" s="101" t="s">
        <v>951</v>
      </c>
      <c r="B171" s="100" t="s">
        <v>947</v>
      </c>
      <c r="C171" s="100" t="s">
        <v>952</v>
      </c>
      <c r="D171" s="103" t="s">
        <v>891</v>
      </c>
      <c r="E171" s="102" t="s">
        <v>64</v>
      </c>
      <c r="F171" s="105">
        <v>233.2</v>
      </c>
      <c r="G171" s="100" t="s">
        <v>953</v>
      </c>
      <c r="H171" s="100" t="s">
        <v>178</v>
      </c>
      <c r="I171" s="104"/>
      <c r="J171" s="100" t="s">
        <v>180</v>
      </c>
      <c r="K171" s="100" t="s">
        <v>168</v>
      </c>
      <c r="L171" s="100"/>
    </row>
    <row r="172" spans="1:12">
      <c r="A172" s="101" t="s">
        <v>954</v>
      </c>
      <c r="B172" s="100" t="s">
        <v>947</v>
      </c>
      <c r="C172" s="100" t="s">
        <v>204</v>
      </c>
      <c r="D172" s="103" t="s">
        <v>891</v>
      </c>
      <c r="E172" s="102" t="s">
        <v>64</v>
      </c>
      <c r="F172" s="105">
        <v>948.97</v>
      </c>
      <c r="G172" s="100" t="s">
        <v>955</v>
      </c>
      <c r="H172" s="100" t="s">
        <v>178</v>
      </c>
      <c r="I172" s="104"/>
      <c r="J172" s="100" t="s">
        <v>180</v>
      </c>
      <c r="K172" s="100" t="s">
        <v>168</v>
      </c>
      <c r="L172" s="100"/>
    </row>
    <row r="173" spans="1:12" ht="16.5">
      <c r="A173" s="101" t="s">
        <v>474</v>
      </c>
      <c r="B173" s="100" t="s">
        <v>187</v>
      </c>
      <c r="C173" s="100" t="s">
        <v>475</v>
      </c>
      <c r="D173" s="102">
        <v>10</v>
      </c>
      <c r="E173" s="102" t="s">
        <v>64</v>
      </c>
      <c r="F173" s="105">
        <v>4045.05</v>
      </c>
      <c r="G173" s="100" t="s">
        <v>476</v>
      </c>
      <c r="H173" s="100" t="s">
        <v>191</v>
      </c>
      <c r="I173" s="100" t="s">
        <v>477</v>
      </c>
      <c r="J173" s="100" t="s">
        <v>180</v>
      </c>
      <c r="K173" s="100" t="s">
        <v>168</v>
      </c>
      <c r="L173" s="100"/>
    </row>
    <row r="174" spans="1:12">
      <c r="A174" s="101" t="s">
        <v>963</v>
      </c>
      <c r="B174" s="100" t="s">
        <v>241</v>
      </c>
      <c r="C174" s="100" t="s">
        <v>964</v>
      </c>
      <c r="D174" s="103" t="s">
        <v>891</v>
      </c>
      <c r="E174" s="102" t="s">
        <v>64</v>
      </c>
      <c r="F174" s="105">
        <v>101.47</v>
      </c>
      <c r="G174" s="100" t="s">
        <v>965</v>
      </c>
      <c r="H174" s="100" t="s">
        <v>178</v>
      </c>
      <c r="I174" s="100" t="s">
        <v>966</v>
      </c>
      <c r="J174" s="100" t="s">
        <v>180</v>
      </c>
      <c r="K174" s="100" t="s">
        <v>608</v>
      </c>
      <c r="L174" s="100"/>
    </row>
    <row r="175" spans="1:12" ht="24.75">
      <c r="A175" s="101" t="s">
        <v>970</v>
      </c>
      <c r="B175" s="100" t="s">
        <v>213</v>
      </c>
      <c r="C175" s="100" t="s">
        <v>306</v>
      </c>
      <c r="D175" s="103" t="s">
        <v>891</v>
      </c>
      <c r="E175" s="102" t="s">
        <v>64</v>
      </c>
      <c r="F175" s="105">
        <v>29.44</v>
      </c>
      <c r="G175" s="100" t="s">
        <v>971</v>
      </c>
      <c r="H175" s="100" t="s">
        <v>178</v>
      </c>
      <c r="I175" s="100" t="s">
        <v>308</v>
      </c>
      <c r="J175" s="100" t="s">
        <v>180</v>
      </c>
      <c r="K175" s="100" t="s">
        <v>202</v>
      </c>
      <c r="L175" s="100"/>
    </row>
    <row r="176" spans="1:12">
      <c r="A176" s="101" t="s">
        <v>509</v>
      </c>
      <c r="B176" s="100" t="s">
        <v>241</v>
      </c>
      <c r="C176" s="100" t="s">
        <v>510</v>
      </c>
      <c r="D176" s="102">
        <v>6</v>
      </c>
      <c r="E176" s="102" t="s">
        <v>64</v>
      </c>
      <c r="F176" s="105">
        <v>1049.3699999999999</v>
      </c>
      <c r="G176" s="100" t="s">
        <v>511</v>
      </c>
      <c r="H176" s="100" t="s">
        <v>178</v>
      </c>
      <c r="I176" s="100" t="s">
        <v>512</v>
      </c>
      <c r="J176" s="100" t="s">
        <v>180</v>
      </c>
      <c r="K176" s="100" t="s">
        <v>168</v>
      </c>
      <c r="L176" s="100"/>
    </row>
    <row r="177" spans="1:12" ht="16.5">
      <c r="A177" s="101" t="s">
        <v>748</v>
      </c>
      <c r="B177" s="100" t="s">
        <v>241</v>
      </c>
      <c r="C177" s="100" t="s">
        <v>749</v>
      </c>
      <c r="D177" s="102">
        <v>3</v>
      </c>
      <c r="E177" s="102" t="s">
        <v>64</v>
      </c>
      <c r="F177" s="105">
        <v>786.83</v>
      </c>
      <c r="G177" s="100" t="s">
        <v>750</v>
      </c>
      <c r="H177" s="100" t="s">
        <v>178</v>
      </c>
      <c r="I177" s="100" t="s">
        <v>751</v>
      </c>
      <c r="J177" s="100" t="s">
        <v>180</v>
      </c>
      <c r="K177" s="100" t="s">
        <v>202</v>
      </c>
      <c r="L177" s="100"/>
    </row>
    <row r="178" spans="1:12" ht="16.5">
      <c r="A178" s="101" t="s">
        <v>1001</v>
      </c>
      <c r="B178" s="100" t="s">
        <v>241</v>
      </c>
      <c r="C178" s="100" t="s">
        <v>1002</v>
      </c>
      <c r="D178" s="103" t="s">
        <v>891</v>
      </c>
      <c r="E178" s="102" t="s">
        <v>64</v>
      </c>
      <c r="F178" s="105">
        <v>13.87</v>
      </c>
      <c r="G178" s="100" t="s">
        <v>1003</v>
      </c>
      <c r="H178" s="100" t="s">
        <v>178</v>
      </c>
      <c r="I178" s="100" t="s">
        <v>1004</v>
      </c>
      <c r="J178" s="100" t="s">
        <v>180</v>
      </c>
      <c r="K178" s="100" t="s">
        <v>351</v>
      </c>
      <c r="L178" s="100"/>
    </row>
    <row r="179" spans="1:12" ht="16.5">
      <c r="A179" s="101" t="s">
        <v>997</v>
      </c>
      <c r="B179" s="100" t="s">
        <v>241</v>
      </c>
      <c r="C179" s="100" t="s">
        <v>998</v>
      </c>
      <c r="D179" s="103" t="s">
        <v>891</v>
      </c>
      <c r="E179" s="102" t="s">
        <v>64</v>
      </c>
      <c r="F179" s="105">
        <v>155.97999999999999</v>
      </c>
      <c r="G179" s="100" t="s">
        <v>999</v>
      </c>
      <c r="H179" s="100" t="s">
        <v>178</v>
      </c>
      <c r="I179" s="100" t="s">
        <v>1000</v>
      </c>
      <c r="J179" s="100" t="s">
        <v>180</v>
      </c>
      <c r="K179" s="100" t="s">
        <v>351</v>
      </c>
      <c r="L179" s="100"/>
    </row>
    <row r="180" spans="1:12">
      <c r="A180" s="101" t="s">
        <v>1019</v>
      </c>
      <c r="B180" s="100" t="s">
        <v>241</v>
      </c>
      <c r="C180" s="100" t="s">
        <v>1212</v>
      </c>
      <c r="D180" s="103" t="s">
        <v>891</v>
      </c>
      <c r="E180" s="102" t="s">
        <v>64</v>
      </c>
      <c r="F180" s="105">
        <v>845.47</v>
      </c>
      <c r="G180" s="100" t="s">
        <v>1020</v>
      </c>
      <c r="H180" s="100" t="s">
        <v>178</v>
      </c>
      <c r="I180" s="100" t="s">
        <v>1021</v>
      </c>
      <c r="J180" s="100" t="s">
        <v>180</v>
      </c>
      <c r="K180" s="100" t="s">
        <v>668</v>
      </c>
      <c r="L180" s="100"/>
    </row>
    <row r="181" spans="1:12">
      <c r="A181" s="101" t="s">
        <v>1077</v>
      </c>
      <c r="B181" s="100" t="s">
        <v>213</v>
      </c>
      <c r="C181" s="100" t="s">
        <v>1078</v>
      </c>
      <c r="D181" s="103" t="s">
        <v>891</v>
      </c>
      <c r="E181" s="102" t="s">
        <v>64</v>
      </c>
      <c r="F181" s="105">
        <v>842.37</v>
      </c>
      <c r="G181" s="100" t="s">
        <v>1079</v>
      </c>
      <c r="H181" s="100" t="s">
        <v>178</v>
      </c>
      <c r="I181" s="100" t="s">
        <v>1080</v>
      </c>
      <c r="J181" s="100" t="s">
        <v>180</v>
      </c>
      <c r="K181" s="100" t="s">
        <v>482</v>
      </c>
      <c r="L181" s="100"/>
    </row>
    <row r="182" spans="1:12">
      <c r="A182" s="101" t="s">
        <v>576</v>
      </c>
      <c r="B182" s="100" t="s">
        <v>241</v>
      </c>
      <c r="C182" s="100" t="s">
        <v>577</v>
      </c>
      <c r="D182" s="102">
        <v>6</v>
      </c>
      <c r="E182" s="102" t="s">
        <v>64</v>
      </c>
      <c r="F182" s="105">
        <v>17221.689999999999</v>
      </c>
      <c r="G182" s="100" t="s">
        <v>578</v>
      </c>
      <c r="H182" s="100" t="s">
        <v>178</v>
      </c>
      <c r="I182" s="100" t="s">
        <v>579</v>
      </c>
      <c r="J182" s="100" t="s">
        <v>180</v>
      </c>
      <c r="K182" s="100" t="s">
        <v>487</v>
      </c>
      <c r="L182" s="100"/>
    </row>
    <row r="183" spans="1:12" ht="24.75">
      <c r="A183" s="101" t="s">
        <v>967</v>
      </c>
      <c r="B183" s="100" t="s">
        <v>213</v>
      </c>
      <c r="C183" s="100" t="s">
        <v>306</v>
      </c>
      <c r="D183" s="103" t="s">
        <v>891</v>
      </c>
      <c r="E183" s="102" t="s">
        <v>64</v>
      </c>
      <c r="F183" s="105">
        <v>9.6999999999999993</v>
      </c>
      <c r="G183" s="100" t="s">
        <v>968</v>
      </c>
      <c r="H183" s="100" t="s">
        <v>178</v>
      </c>
      <c r="I183" s="100" t="s">
        <v>969</v>
      </c>
      <c r="J183" s="100" t="s">
        <v>180</v>
      </c>
      <c r="K183" s="100" t="s">
        <v>202</v>
      </c>
      <c r="L183" s="100"/>
    </row>
    <row r="184" spans="1:12">
      <c r="A184" s="101" t="s">
        <v>693</v>
      </c>
      <c r="B184" s="100" t="s">
        <v>241</v>
      </c>
      <c r="C184" s="100" t="s">
        <v>694</v>
      </c>
      <c r="D184" s="102">
        <v>3</v>
      </c>
      <c r="E184" s="102" t="s">
        <v>64</v>
      </c>
      <c r="F184" s="105">
        <v>168.04</v>
      </c>
      <c r="G184" s="100" t="s">
        <v>695</v>
      </c>
      <c r="H184" s="100" t="s">
        <v>178</v>
      </c>
      <c r="I184" s="100" t="s">
        <v>696</v>
      </c>
      <c r="J184" s="100" t="s">
        <v>180</v>
      </c>
      <c r="K184" s="100" t="s">
        <v>163</v>
      </c>
      <c r="L184" s="100"/>
    </row>
    <row r="185" spans="1:12">
      <c r="A185" s="101" t="s">
        <v>454</v>
      </c>
      <c r="B185" s="100" t="s">
        <v>157</v>
      </c>
      <c r="C185" s="100" t="s">
        <v>455</v>
      </c>
      <c r="D185" s="102">
        <v>10</v>
      </c>
      <c r="E185" s="102" t="s">
        <v>64</v>
      </c>
      <c r="F185" s="105">
        <v>8799.43</v>
      </c>
      <c r="G185" s="100" t="s">
        <v>456</v>
      </c>
      <c r="H185" s="100" t="s">
        <v>160</v>
      </c>
      <c r="I185" s="100" t="s">
        <v>457</v>
      </c>
      <c r="J185" s="100" t="s">
        <v>180</v>
      </c>
      <c r="K185" s="100" t="s">
        <v>163</v>
      </c>
      <c r="L185" s="100"/>
    </row>
    <row r="186" spans="1:12">
      <c r="A186" s="101" t="s">
        <v>701</v>
      </c>
      <c r="B186" s="100" t="s">
        <v>241</v>
      </c>
      <c r="C186" s="100" t="s">
        <v>702</v>
      </c>
      <c r="D186" s="102">
        <v>3</v>
      </c>
      <c r="E186" s="102" t="s">
        <v>64</v>
      </c>
      <c r="F186" s="105">
        <v>3327.02</v>
      </c>
      <c r="G186" s="100" t="s">
        <v>703</v>
      </c>
      <c r="H186" s="100" t="s">
        <v>178</v>
      </c>
      <c r="I186" s="100" t="s">
        <v>704</v>
      </c>
      <c r="J186" s="100" t="s">
        <v>180</v>
      </c>
      <c r="K186" s="100" t="s">
        <v>163</v>
      </c>
      <c r="L186" s="100"/>
    </row>
    <row r="187" spans="1:12" ht="16.5">
      <c r="A187" s="101" t="s">
        <v>911</v>
      </c>
      <c r="B187" s="100" t="s">
        <v>910</v>
      </c>
      <c r="C187" s="100" t="s">
        <v>912</v>
      </c>
      <c r="D187" s="103" t="s">
        <v>891</v>
      </c>
      <c r="E187" s="102" t="s">
        <v>64</v>
      </c>
      <c r="F187" s="105">
        <v>0.09</v>
      </c>
      <c r="G187" s="100" t="s">
        <v>913</v>
      </c>
      <c r="H187" s="100" t="s">
        <v>178</v>
      </c>
      <c r="I187" s="104"/>
      <c r="J187" s="100" t="s">
        <v>180</v>
      </c>
      <c r="K187" s="100" t="s">
        <v>163</v>
      </c>
      <c r="L187" s="100"/>
    </row>
    <row r="188" spans="1:12" ht="16.5">
      <c r="A188" s="101" t="s">
        <v>708</v>
      </c>
      <c r="B188" s="100" t="s">
        <v>213</v>
      </c>
      <c r="C188" s="100" t="s">
        <v>709</v>
      </c>
      <c r="D188" s="102">
        <v>3</v>
      </c>
      <c r="E188" s="102" t="s">
        <v>64</v>
      </c>
      <c r="F188" s="105">
        <v>3739.98</v>
      </c>
      <c r="G188" s="100" t="s">
        <v>710</v>
      </c>
      <c r="H188" s="100" t="s">
        <v>178</v>
      </c>
      <c r="I188" s="100" t="s">
        <v>711</v>
      </c>
      <c r="J188" s="100" t="s">
        <v>180</v>
      </c>
      <c r="K188" s="100" t="s">
        <v>712</v>
      </c>
      <c r="L188" s="100"/>
    </row>
    <row r="189" spans="1:12">
      <c r="A189" s="101" t="s">
        <v>934</v>
      </c>
      <c r="B189" s="100" t="s">
        <v>241</v>
      </c>
      <c r="C189" s="100" t="s">
        <v>935</v>
      </c>
      <c r="D189" s="103" t="s">
        <v>891</v>
      </c>
      <c r="E189" s="102" t="s">
        <v>64</v>
      </c>
      <c r="F189" s="105">
        <v>2932.17</v>
      </c>
      <c r="G189" s="100" t="s">
        <v>936</v>
      </c>
      <c r="H189" s="100" t="s">
        <v>178</v>
      </c>
      <c r="I189" s="100" t="s">
        <v>937</v>
      </c>
      <c r="J189" s="100" t="s">
        <v>180</v>
      </c>
      <c r="K189" s="100" t="s">
        <v>186</v>
      </c>
      <c r="L189" s="100"/>
    </row>
    <row r="190" spans="1:12" ht="16.5">
      <c r="A190" s="101" t="s">
        <v>513</v>
      </c>
      <c r="B190" s="100" t="s">
        <v>241</v>
      </c>
      <c r="C190" s="100" t="s">
        <v>514</v>
      </c>
      <c r="D190" s="102">
        <v>6</v>
      </c>
      <c r="E190" s="102" t="s">
        <v>64</v>
      </c>
      <c r="F190" s="105">
        <v>4027.51</v>
      </c>
      <c r="G190" s="100" t="s">
        <v>515</v>
      </c>
      <c r="H190" s="100" t="s">
        <v>178</v>
      </c>
      <c r="I190" s="100" t="s">
        <v>516</v>
      </c>
      <c r="J190" s="100" t="s">
        <v>180</v>
      </c>
      <c r="K190" s="100" t="s">
        <v>197</v>
      </c>
      <c r="L190" s="100"/>
    </row>
    <row r="191" spans="1:12" ht="16.5">
      <c r="A191" s="101" t="s">
        <v>1065</v>
      </c>
      <c r="B191" s="100" t="s">
        <v>241</v>
      </c>
      <c r="C191" s="100" t="s">
        <v>1066</v>
      </c>
      <c r="D191" s="103" t="s">
        <v>891</v>
      </c>
      <c r="E191" s="102" t="s">
        <v>64</v>
      </c>
      <c r="F191" s="105">
        <v>335.55</v>
      </c>
      <c r="G191" s="100" t="s">
        <v>1067</v>
      </c>
      <c r="H191" s="100" t="s">
        <v>178</v>
      </c>
      <c r="I191" s="100" t="s">
        <v>1068</v>
      </c>
      <c r="J191" s="100" t="s">
        <v>180</v>
      </c>
      <c r="K191" s="100" t="s">
        <v>212</v>
      </c>
      <c r="L191" s="100"/>
    </row>
    <row r="192" spans="1:12" ht="16.5">
      <c r="A192" s="101" t="s">
        <v>985</v>
      </c>
      <c r="B192" s="100" t="s">
        <v>213</v>
      </c>
      <c r="C192" s="100" t="s">
        <v>986</v>
      </c>
      <c r="D192" s="103" t="s">
        <v>891</v>
      </c>
      <c r="E192" s="102" t="s">
        <v>64</v>
      </c>
      <c r="F192" s="105">
        <v>582.48</v>
      </c>
      <c r="G192" s="100" t="s">
        <v>987</v>
      </c>
      <c r="H192" s="100" t="s">
        <v>178</v>
      </c>
      <c r="I192" s="100" t="s">
        <v>988</v>
      </c>
      <c r="J192" s="100" t="s">
        <v>180</v>
      </c>
      <c r="K192" s="100" t="s">
        <v>984</v>
      </c>
      <c r="L192" s="100"/>
    </row>
    <row r="193" spans="1:13">
      <c r="A193" s="101" t="s">
        <v>980</v>
      </c>
      <c r="B193" s="100" t="s">
        <v>241</v>
      </c>
      <c r="C193" s="100" t="s">
        <v>981</v>
      </c>
      <c r="D193" s="103" t="s">
        <v>891</v>
      </c>
      <c r="E193" s="102" t="s">
        <v>64</v>
      </c>
      <c r="F193" s="105">
        <v>2948.89</v>
      </c>
      <c r="G193" s="100" t="s">
        <v>982</v>
      </c>
      <c r="H193" s="100" t="s">
        <v>178</v>
      </c>
      <c r="I193" s="100" t="s">
        <v>983</v>
      </c>
      <c r="J193" s="100" t="s">
        <v>180</v>
      </c>
      <c r="K193" s="100" t="s">
        <v>984</v>
      </c>
      <c r="L193" s="100"/>
    </row>
    <row r="194" spans="1:13">
      <c r="A194" s="101" t="s">
        <v>1005</v>
      </c>
      <c r="B194" s="100" t="s">
        <v>213</v>
      </c>
      <c r="C194" s="100" t="s">
        <v>1006</v>
      </c>
      <c r="D194" s="103" t="s">
        <v>891</v>
      </c>
      <c r="E194" s="102" t="s">
        <v>64</v>
      </c>
      <c r="F194" s="105">
        <v>3813.23</v>
      </c>
      <c r="G194" s="100" t="s">
        <v>1007</v>
      </c>
      <c r="H194" s="100" t="s">
        <v>178</v>
      </c>
      <c r="I194" s="100" t="s">
        <v>1008</v>
      </c>
      <c r="J194" s="100" t="s">
        <v>180</v>
      </c>
      <c r="K194" s="100" t="s">
        <v>1009</v>
      </c>
      <c r="L194" s="100"/>
    </row>
    <row r="195" spans="1:13" ht="16.5">
      <c r="A195" s="101" t="s">
        <v>698</v>
      </c>
      <c r="B195" s="100" t="s">
        <v>697</v>
      </c>
      <c r="C195" s="100" t="s">
        <v>699</v>
      </c>
      <c r="D195" s="102">
        <v>3</v>
      </c>
      <c r="E195" s="102" t="s">
        <v>64</v>
      </c>
      <c r="F195" s="105">
        <v>1881.64</v>
      </c>
      <c r="G195" s="100" t="s">
        <v>700</v>
      </c>
      <c r="H195" s="100" t="s">
        <v>178</v>
      </c>
      <c r="I195" s="100"/>
      <c r="J195" s="100" t="s">
        <v>180</v>
      </c>
      <c r="K195" s="100" t="s">
        <v>163</v>
      </c>
      <c r="L195" s="100"/>
    </row>
    <row r="196" spans="1:13" ht="16.5">
      <c r="A196" s="101" t="s">
        <v>782</v>
      </c>
      <c r="B196" s="100" t="s">
        <v>241</v>
      </c>
      <c r="C196" s="100" t="s">
        <v>783</v>
      </c>
      <c r="D196" s="102">
        <v>3</v>
      </c>
      <c r="E196" s="102" t="s">
        <v>64</v>
      </c>
      <c r="F196" s="105">
        <v>464.57</v>
      </c>
      <c r="G196" s="100" t="s">
        <v>784</v>
      </c>
      <c r="H196" s="100" t="s">
        <v>178</v>
      </c>
      <c r="I196" s="100" t="s">
        <v>785</v>
      </c>
      <c r="J196" s="100" t="s">
        <v>180</v>
      </c>
      <c r="K196" s="100" t="s">
        <v>786</v>
      </c>
      <c r="L196" s="100"/>
    </row>
    <row r="197" spans="1:13" ht="16.5">
      <c r="A197" s="101" t="s">
        <v>787</v>
      </c>
      <c r="B197" s="100" t="s">
        <v>241</v>
      </c>
      <c r="C197" s="100" t="s">
        <v>788</v>
      </c>
      <c r="D197" s="102">
        <v>3</v>
      </c>
      <c r="E197" s="102" t="s">
        <v>64</v>
      </c>
      <c r="F197" s="105">
        <v>99.7</v>
      </c>
      <c r="G197" s="100" t="s">
        <v>789</v>
      </c>
      <c r="H197" s="100" t="s">
        <v>178</v>
      </c>
      <c r="I197" s="100" t="s">
        <v>790</v>
      </c>
      <c r="J197" s="100" t="s">
        <v>180</v>
      </c>
      <c r="K197" s="100" t="s">
        <v>786</v>
      </c>
      <c r="L197" s="100"/>
    </row>
    <row r="198" spans="1:13" ht="16.5">
      <c r="A198" s="101" t="s">
        <v>870</v>
      </c>
      <c r="B198" s="100" t="s">
        <v>157</v>
      </c>
      <c r="C198" s="100" t="s">
        <v>871</v>
      </c>
      <c r="D198" s="102">
        <v>3</v>
      </c>
      <c r="E198" s="102" t="s">
        <v>64</v>
      </c>
      <c r="F198" s="105">
        <v>6455</v>
      </c>
      <c r="G198" s="100" t="s">
        <v>872</v>
      </c>
      <c r="H198" s="100" t="s">
        <v>160</v>
      </c>
      <c r="I198" s="100" t="s">
        <v>873</v>
      </c>
      <c r="J198" s="100" t="s">
        <v>180</v>
      </c>
      <c r="K198" s="100" t="s">
        <v>540</v>
      </c>
      <c r="L198" s="100"/>
    </row>
    <row r="199" spans="1:13" ht="16.5">
      <c r="A199" s="101" t="s">
        <v>536</v>
      </c>
      <c r="B199" s="100" t="s">
        <v>213</v>
      </c>
      <c r="C199" s="100" t="s">
        <v>537</v>
      </c>
      <c r="D199" s="102">
        <v>6</v>
      </c>
      <c r="E199" s="102" t="s">
        <v>64</v>
      </c>
      <c r="F199" s="105">
        <v>3027.8</v>
      </c>
      <c r="G199" s="100" t="s">
        <v>538</v>
      </c>
      <c r="H199" s="100" t="s">
        <v>178</v>
      </c>
      <c r="I199" s="100" t="s">
        <v>539</v>
      </c>
      <c r="J199" s="100" t="s">
        <v>180</v>
      </c>
      <c r="K199" s="100" t="s">
        <v>540</v>
      </c>
      <c r="L199" s="100"/>
    </row>
    <row r="200" spans="1:13">
      <c r="A200" s="101" t="s">
        <v>819</v>
      </c>
      <c r="B200" s="100" t="s">
        <v>241</v>
      </c>
      <c r="C200" s="100" t="s">
        <v>820</v>
      </c>
      <c r="D200" s="102">
        <v>3</v>
      </c>
      <c r="E200" s="102" t="s">
        <v>64</v>
      </c>
      <c r="F200" s="105">
        <v>3396.7</v>
      </c>
      <c r="G200" s="100" t="s">
        <v>821</v>
      </c>
      <c r="H200" s="100" t="s">
        <v>178</v>
      </c>
      <c r="I200" s="100" t="s">
        <v>822</v>
      </c>
      <c r="J200" s="100" t="s">
        <v>180</v>
      </c>
      <c r="K200" s="100" t="s">
        <v>559</v>
      </c>
      <c r="L200" s="100"/>
    </row>
    <row r="201" spans="1:13">
      <c r="A201" s="101" t="s">
        <v>1105</v>
      </c>
      <c r="B201" s="100" t="s">
        <v>1203</v>
      </c>
      <c r="C201" s="100" t="s">
        <v>1194</v>
      </c>
      <c r="D201" s="103">
        <v>1.5</v>
      </c>
      <c r="E201" s="102" t="s">
        <v>64</v>
      </c>
      <c r="F201" s="105">
        <v>503.99</v>
      </c>
      <c r="G201" s="100" t="s">
        <v>1150</v>
      </c>
      <c r="H201" s="100" t="s">
        <v>1114</v>
      </c>
      <c r="I201" s="100" t="s">
        <v>1151</v>
      </c>
      <c r="J201" s="100" t="s">
        <v>180</v>
      </c>
      <c r="K201" s="100" t="s">
        <v>1152</v>
      </c>
      <c r="L201" s="100"/>
    </row>
    <row r="202" spans="1:13">
      <c r="A202" s="101" t="s">
        <v>560</v>
      </c>
      <c r="B202" s="100" t="s">
        <v>213</v>
      </c>
      <c r="C202" s="100" t="s">
        <v>561</v>
      </c>
      <c r="D202" s="102">
        <v>6</v>
      </c>
      <c r="E202" s="102" t="s">
        <v>64</v>
      </c>
      <c r="F202" s="105">
        <v>1119.3499999999999</v>
      </c>
      <c r="G202" s="100" t="s">
        <v>562</v>
      </c>
      <c r="H202" s="100" t="s">
        <v>178</v>
      </c>
      <c r="I202" s="100" t="s">
        <v>563</v>
      </c>
      <c r="J202" s="100" t="s">
        <v>180</v>
      </c>
      <c r="K202" s="100" t="s">
        <v>259</v>
      </c>
      <c r="L202" s="100"/>
    </row>
    <row r="203" spans="1:13" ht="16.5">
      <c r="A203" s="101" t="s">
        <v>1041</v>
      </c>
      <c r="B203" s="100" t="s">
        <v>241</v>
      </c>
      <c r="C203" s="100" t="s">
        <v>1042</v>
      </c>
      <c r="D203" s="103" t="s">
        <v>891</v>
      </c>
      <c r="E203" s="102" t="s">
        <v>64</v>
      </c>
      <c r="F203" s="105">
        <v>0.13</v>
      </c>
      <c r="G203" s="100" t="s">
        <v>1043</v>
      </c>
      <c r="H203" s="100" t="s">
        <v>178</v>
      </c>
      <c r="I203" s="100" t="s">
        <v>1044</v>
      </c>
      <c r="J203" s="100" t="s">
        <v>180</v>
      </c>
      <c r="K203" s="100" t="s">
        <v>212</v>
      </c>
      <c r="L203" s="100"/>
    </row>
    <row r="204" spans="1:13" ht="16.5">
      <c r="A204" s="101" t="s">
        <v>1229</v>
      </c>
      <c r="B204" s="100" t="s">
        <v>1204</v>
      </c>
      <c r="C204" s="100" t="s">
        <v>1230</v>
      </c>
      <c r="D204" s="103">
        <v>6</v>
      </c>
      <c r="E204" s="102" t="s">
        <v>64</v>
      </c>
      <c r="F204" s="105"/>
      <c r="G204" s="100" t="s">
        <v>1231</v>
      </c>
      <c r="H204" s="100" t="s">
        <v>1126</v>
      </c>
      <c r="I204" s="100" t="s">
        <v>1232</v>
      </c>
      <c r="J204" s="100" t="s">
        <v>180</v>
      </c>
      <c r="K204" s="100" t="s">
        <v>1119</v>
      </c>
      <c r="L204" s="100"/>
      <c r="M204" s="100"/>
    </row>
    <row r="205" spans="1:13" ht="16.5">
      <c r="A205" s="101" t="s">
        <v>630</v>
      </c>
      <c r="B205" s="100" t="s">
        <v>157</v>
      </c>
      <c r="C205" s="100" t="s">
        <v>631</v>
      </c>
      <c r="D205" s="102">
        <v>6</v>
      </c>
      <c r="E205" s="102" t="s">
        <v>64</v>
      </c>
      <c r="F205" s="105">
        <v>15876.57</v>
      </c>
      <c r="G205" s="100" t="s">
        <v>632</v>
      </c>
      <c r="H205" s="100" t="s">
        <v>160</v>
      </c>
      <c r="I205" s="100" t="s">
        <v>633</v>
      </c>
      <c r="J205" s="100" t="s">
        <v>180</v>
      </c>
      <c r="K205" s="100" t="s">
        <v>313</v>
      </c>
      <c r="L205" s="100"/>
    </row>
    <row r="206" spans="1:13" ht="16.5">
      <c r="A206" s="101" t="s">
        <v>831</v>
      </c>
      <c r="B206" s="100" t="s">
        <v>241</v>
      </c>
      <c r="C206" s="100" t="s">
        <v>832</v>
      </c>
      <c r="D206" s="102">
        <v>3</v>
      </c>
      <c r="E206" s="102" t="s">
        <v>64</v>
      </c>
      <c r="F206" s="105">
        <v>0.01</v>
      </c>
      <c r="G206" s="100" t="s">
        <v>833</v>
      </c>
      <c r="H206" s="100" t="s">
        <v>178</v>
      </c>
      <c r="I206" s="100" t="s">
        <v>834</v>
      </c>
      <c r="J206" s="100" t="s">
        <v>180</v>
      </c>
      <c r="K206" s="100" t="s">
        <v>212</v>
      </c>
      <c r="L206" s="100"/>
    </row>
    <row r="207" spans="1:13">
      <c r="A207" s="101" t="s">
        <v>917</v>
      </c>
      <c r="B207" s="100" t="s">
        <v>241</v>
      </c>
      <c r="C207" s="100" t="s">
        <v>918</v>
      </c>
      <c r="D207" s="103" t="s">
        <v>891</v>
      </c>
      <c r="E207" s="102" t="s">
        <v>64</v>
      </c>
      <c r="F207" s="105">
        <v>2.39</v>
      </c>
      <c r="G207" s="100" t="s">
        <v>919</v>
      </c>
      <c r="H207" s="100" t="s">
        <v>178</v>
      </c>
      <c r="I207" s="100" t="s">
        <v>920</v>
      </c>
      <c r="J207" s="100" t="s">
        <v>180</v>
      </c>
      <c r="K207" s="100" t="s">
        <v>163</v>
      </c>
      <c r="L207" s="100"/>
    </row>
    <row r="208" spans="1:13" ht="16.5">
      <c r="A208" s="101" t="s">
        <v>718</v>
      </c>
      <c r="B208" s="100" t="s">
        <v>241</v>
      </c>
      <c r="C208" s="100" t="s">
        <v>719</v>
      </c>
      <c r="D208" s="102">
        <v>3</v>
      </c>
      <c r="E208" s="102" t="s">
        <v>64</v>
      </c>
      <c r="F208" s="105">
        <v>0</v>
      </c>
      <c r="G208" s="100" t="s">
        <v>720</v>
      </c>
      <c r="H208" s="100" t="s">
        <v>178</v>
      </c>
      <c r="I208" s="100" t="s">
        <v>721</v>
      </c>
      <c r="J208" s="100" t="s">
        <v>180</v>
      </c>
      <c r="K208" s="100" t="s">
        <v>197</v>
      </c>
      <c r="L208" s="100"/>
    </row>
    <row r="209" spans="1:13">
      <c r="A209" s="101" t="s">
        <v>442</v>
      </c>
      <c r="B209" s="100" t="s">
        <v>241</v>
      </c>
      <c r="C209" s="100" t="s">
        <v>443</v>
      </c>
      <c r="D209" s="102">
        <v>10</v>
      </c>
      <c r="E209" s="102" t="s">
        <v>64</v>
      </c>
      <c r="F209" s="105">
        <v>3622.53</v>
      </c>
      <c r="G209" s="100" t="s">
        <v>444</v>
      </c>
      <c r="H209" s="100" t="s">
        <v>178</v>
      </c>
      <c r="I209" s="100" t="s">
        <v>445</v>
      </c>
      <c r="J209" s="100" t="s">
        <v>180</v>
      </c>
      <c r="K209" s="100" t="s">
        <v>264</v>
      </c>
      <c r="L209" s="100"/>
    </row>
    <row r="210" spans="1:13">
      <c r="A210" s="101" t="s">
        <v>906</v>
      </c>
      <c r="B210" s="100" t="s">
        <v>241</v>
      </c>
      <c r="C210" s="100" t="s">
        <v>907</v>
      </c>
      <c r="D210" s="103" t="s">
        <v>891</v>
      </c>
      <c r="E210" s="102" t="s">
        <v>64</v>
      </c>
      <c r="F210" s="105">
        <v>942.07</v>
      </c>
      <c r="G210" s="100" t="s">
        <v>908</v>
      </c>
      <c r="H210" s="100" t="s">
        <v>178</v>
      </c>
      <c r="I210" s="100" t="s">
        <v>909</v>
      </c>
      <c r="J210" s="100" t="s">
        <v>180</v>
      </c>
      <c r="K210" s="100" t="s">
        <v>163</v>
      </c>
      <c r="L210" s="100"/>
    </row>
    <row r="211" spans="1:13" ht="16.5">
      <c r="A211" s="101" t="s">
        <v>572</v>
      </c>
      <c r="B211" s="100" t="s">
        <v>241</v>
      </c>
      <c r="C211" s="100" t="s">
        <v>573</v>
      </c>
      <c r="D211" s="102">
        <v>6</v>
      </c>
      <c r="E211" s="102" t="s">
        <v>64</v>
      </c>
      <c r="F211" s="105">
        <v>148.49</v>
      </c>
      <c r="G211" s="100" t="s">
        <v>574</v>
      </c>
      <c r="H211" s="100" t="s">
        <v>178</v>
      </c>
      <c r="I211" s="100" t="s">
        <v>575</v>
      </c>
      <c r="J211" s="100" t="s">
        <v>180</v>
      </c>
      <c r="K211" s="100" t="s">
        <v>482</v>
      </c>
      <c r="L211" s="100"/>
    </row>
    <row r="212" spans="1:13">
      <c r="A212" s="101" t="s">
        <v>1243</v>
      </c>
      <c r="B212" s="100" t="s">
        <v>1205</v>
      </c>
      <c r="C212" s="100" t="s">
        <v>1244</v>
      </c>
      <c r="D212" s="103">
        <v>3</v>
      </c>
      <c r="E212" s="102" t="s">
        <v>64</v>
      </c>
      <c r="F212" s="105">
        <v>5711.59</v>
      </c>
      <c r="G212" s="100" t="s">
        <v>1245</v>
      </c>
      <c r="H212" s="100" t="s">
        <v>1114</v>
      </c>
      <c r="I212" s="100" t="s">
        <v>1246</v>
      </c>
      <c r="J212" s="100" t="s">
        <v>180</v>
      </c>
      <c r="K212" s="100" t="s">
        <v>1242</v>
      </c>
      <c r="L212" s="100"/>
    </row>
    <row r="213" spans="1:13">
      <c r="A213" s="101" t="s">
        <v>659</v>
      </c>
      <c r="B213" s="100" t="s">
        <v>241</v>
      </c>
      <c r="C213" s="100" t="s">
        <v>660</v>
      </c>
      <c r="D213" s="103" t="s">
        <v>661</v>
      </c>
      <c r="E213" s="102" t="s">
        <v>64</v>
      </c>
      <c r="F213" s="105">
        <v>55.97</v>
      </c>
      <c r="G213" s="100" t="s">
        <v>662</v>
      </c>
      <c r="H213" s="100" t="s">
        <v>178</v>
      </c>
      <c r="I213" s="100" t="s">
        <v>663</v>
      </c>
      <c r="J213" s="100" t="s">
        <v>180</v>
      </c>
      <c r="K213" s="100" t="s">
        <v>419</v>
      </c>
      <c r="L213" s="100"/>
    </row>
    <row r="214" spans="1:13">
      <c r="A214" s="101" t="s">
        <v>517</v>
      </c>
      <c r="B214" s="100" t="s">
        <v>241</v>
      </c>
      <c r="C214" s="100" t="s">
        <v>518</v>
      </c>
      <c r="D214" s="102">
        <v>6</v>
      </c>
      <c r="E214" s="102" t="s">
        <v>64</v>
      </c>
      <c r="F214" s="105">
        <v>9158.57</v>
      </c>
      <c r="G214" s="100" t="s">
        <v>519</v>
      </c>
      <c r="H214" s="100" t="s">
        <v>178</v>
      </c>
      <c r="I214" s="100" t="s">
        <v>520</v>
      </c>
      <c r="J214" s="100" t="s">
        <v>180</v>
      </c>
      <c r="K214" s="100" t="s">
        <v>342</v>
      </c>
      <c r="L214" s="100"/>
    </row>
    <row r="215" spans="1:13" ht="24.75">
      <c r="A215" s="101" t="s">
        <v>713</v>
      </c>
      <c r="B215" s="100" t="s">
        <v>241</v>
      </c>
      <c r="C215" s="100" t="s">
        <v>714</v>
      </c>
      <c r="D215" s="102">
        <v>3</v>
      </c>
      <c r="E215" s="102" t="s">
        <v>64</v>
      </c>
      <c r="F215" s="105">
        <v>8507.2000000000007</v>
      </c>
      <c r="G215" s="100" t="s">
        <v>715</v>
      </c>
      <c r="H215" s="100" t="s">
        <v>178</v>
      </c>
      <c r="I215" s="100" t="s">
        <v>716</v>
      </c>
      <c r="J215" s="100" t="s">
        <v>180</v>
      </c>
      <c r="K215" s="100" t="s">
        <v>717</v>
      </c>
      <c r="L215" s="100"/>
    </row>
    <row r="216" spans="1:13" ht="16.5">
      <c r="A216" s="101" t="s">
        <v>729</v>
      </c>
      <c r="B216" s="100" t="s">
        <v>213</v>
      </c>
      <c r="C216" s="100" t="s">
        <v>730</v>
      </c>
      <c r="D216" s="102">
        <v>3</v>
      </c>
      <c r="E216" s="102" t="s">
        <v>64</v>
      </c>
      <c r="F216" s="105">
        <v>2787.29</v>
      </c>
      <c r="G216" s="100" t="s">
        <v>731</v>
      </c>
      <c r="H216" s="100" t="s">
        <v>178</v>
      </c>
      <c r="I216" s="100" t="s">
        <v>732</v>
      </c>
      <c r="J216" s="100" t="s">
        <v>180</v>
      </c>
      <c r="K216" s="100" t="s">
        <v>414</v>
      </c>
      <c r="L216" s="100"/>
    </row>
    <row r="217" spans="1:13" s="147" customFormat="1" ht="16.5">
      <c r="A217" s="141" t="s">
        <v>1106</v>
      </c>
      <c r="B217" s="142" t="s">
        <v>1204</v>
      </c>
      <c r="C217" s="142" t="s">
        <v>1193</v>
      </c>
      <c r="D217" s="143">
        <v>3</v>
      </c>
      <c r="E217" s="144" t="s">
        <v>64</v>
      </c>
      <c r="F217" s="140">
        <v>0</v>
      </c>
      <c r="G217" s="142" t="s">
        <v>1153</v>
      </c>
      <c r="H217" s="142" t="s">
        <v>1126</v>
      </c>
      <c r="I217" s="145"/>
      <c r="J217" s="142" t="s">
        <v>1224</v>
      </c>
      <c r="K217" s="142" t="s">
        <v>1180</v>
      </c>
      <c r="L217" s="142"/>
      <c r="M217" s="146"/>
    </row>
    <row r="218" spans="1:13" ht="16.5">
      <c r="A218" s="101" t="s">
        <v>1057</v>
      </c>
      <c r="B218" s="100" t="s">
        <v>213</v>
      </c>
      <c r="C218" s="100" t="s">
        <v>1058</v>
      </c>
      <c r="D218" s="103" t="s">
        <v>891</v>
      </c>
      <c r="E218" s="102" t="s">
        <v>64</v>
      </c>
      <c r="F218" s="105">
        <v>0</v>
      </c>
      <c r="G218" s="100" t="s">
        <v>1059</v>
      </c>
      <c r="H218" s="100" t="s">
        <v>178</v>
      </c>
      <c r="I218" s="100" t="s">
        <v>1060</v>
      </c>
      <c r="J218" s="100" t="s">
        <v>180</v>
      </c>
      <c r="K218" s="100" t="s">
        <v>212</v>
      </c>
      <c r="L218" s="100"/>
    </row>
    <row r="219" spans="1:13">
      <c r="A219" s="101" t="s">
        <v>1081</v>
      </c>
      <c r="B219" s="100" t="s">
        <v>241</v>
      </c>
      <c r="C219" s="100" t="s">
        <v>1082</v>
      </c>
      <c r="D219" s="103" t="s">
        <v>891</v>
      </c>
      <c r="E219" s="102" t="s">
        <v>64</v>
      </c>
      <c r="F219" s="105">
        <v>54</v>
      </c>
      <c r="G219" s="100" t="s">
        <v>1083</v>
      </c>
      <c r="H219" s="100" t="s">
        <v>178</v>
      </c>
      <c r="I219" s="100" t="s">
        <v>1084</v>
      </c>
      <c r="J219" s="100" t="s">
        <v>180</v>
      </c>
      <c r="K219" s="100" t="s">
        <v>482</v>
      </c>
      <c r="L219" s="100"/>
    </row>
    <row r="220" spans="1:13">
      <c r="A220" s="101" t="s">
        <v>322</v>
      </c>
      <c r="B220" s="100" t="s">
        <v>174</v>
      </c>
      <c r="C220" s="100" t="s">
        <v>323</v>
      </c>
      <c r="D220" s="102">
        <v>15</v>
      </c>
      <c r="E220" s="102" t="s">
        <v>64</v>
      </c>
      <c r="F220" s="105">
        <v>20455.64</v>
      </c>
      <c r="G220" s="100" t="s">
        <v>324</v>
      </c>
      <c r="H220" s="100" t="s">
        <v>178</v>
      </c>
      <c r="I220" s="100" t="s">
        <v>325</v>
      </c>
      <c r="J220" s="100" t="s">
        <v>180</v>
      </c>
      <c r="K220" s="100" t="s">
        <v>168</v>
      </c>
      <c r="L220" s="122"/>
    </row>
    <row r="221" spans="1:13" ht="30" customHeight="1">
      <c r="A221" s="101" t="s">
        <v>1233</v>
      </c>
      <c r="B221" s="100" t="s">
        <v>1203</v>
      </c>
      <c r="C221" s="100" t="s">
        <v>1234</v>
      </c>
      <c r="D221" s="103">
        <v>6</v>
      </c>
      <c r="E221" s="102" t="s">
        <v>64</v>
      </c>
      <c r="F221" s="105"/>
      <c r="G221" s="100" t="s">
        <v>1235</v>
      </c>
      <c r="H221" s="100" t="s">
        <v>1114</v>
      </c>
      <c r="I221" s="100" t="s">
        <v>1236</v>
      </c>
      <c r="J221" s="100" t="s">
        <v>180</v>
      </c>
      <c r="K221" s="100" t="s">
        <v>1237</v>
      </c>
      <c r="L221" s="100"/>
      <c r="M221" s="139"/>
    </row>
    <row r="222" spans="1:13">
      <c r="A222" s="101" t="s">
        <v>823</v>
      </c>
      <c r="B222" s="100" t="s">
        <v>241</v>
      </c>
      <c r="C222" s="100" t="s">
        <v>824</v>
      </c>
      <c r="D222" s="102">
        <v>3</v>
      </c>
      <c r="E222" s="102" t="s">
        <v>64</v>
      </c>
      <c r="F222" s="105">
        <v>834.1</v>
      </c>
      <c r="G222" s="100" t="s">
        <v>825</v>
      </c>
      <c r="H222" s="100" t="s">
        <v>178</v>
      </c>
      <c r="I222" s="100" t="s">
        <v>826</v>
      </c>
      <c r="J222" s="100" t="s">
        <v>180</v>
      </c>
      <c r="K222" s="100" t="s">
        <v>232</v>
      </c>
      <c r="L222" s="100"/>
    </row>
    <row r="223" spans="1:13" ht="16.5">
      <c r="A223" s="101" t="s">
        <v>564</v>
      </c>
      <c r="B223" s="100" t="s">
        <v>241</v>
      </c>
      <c r="C223" s="100" t="s">
        <v>565</v>
      </c>
      <c r="D223" s="102">
        <v>6</v>
      </c>
      <c r="E223" s="102" t="s">
        <v>64</v>
      </c>
      <c r="F223" s="105">
        <v>217.51</v>
      </c>
      <c r="G223" s="100" t="s">
        <v>566</v>
      </c>
      <c r="H223" s="100" t="s">
        <v>178</v>
      </c>
      <c r="I223" s="100" t="s">
        <v>567</v>
      </c>
      <c r="J223" s="100" t="s">
        <v>180</v>
      </c>
      <c r="K223" s="100" t="s">
        <v>232</v>
      </c>
      <c r="L223" s="100"/>
    </row>
    <row r="224" spans="1:13" ht="16.5">
      <c r="A224" s="101" t="s">
        <v>655</v>
      </c>
      <c r="B224" s="100" t="s">
        <v>157</v>
      </c>
      <c r="C224" s="100" t="s">
        <v>656</v>
      </c>
      <c r="D224" s="102">
        <v>6</v>
      </c>
      <c r="E224" s="102" t="s">
        <v>64</v>
      </c>
      <c r="F224" s="105">
        <v>20116.48</v>
      </c>
      <c r="G224" s="100" t="s">
        <v>657</v>
      </c>
      <c r="H224" s="100" t="s">
        <v>160</v>
      </c>
      <c r="I224" s="100" t="s">
        <v>658</v>
      </c>
      <c r="J224" s="100" t="s">
        <v>180</v>
      </c>
      <c r="K224" s="100" t="s">
        <v>264</v>
      </c>
      <c r="L224" s="100"/>
    </row>
    <row r="225" spans="1:12" ht="16.5">
      <c r="A225" s="101" t="s">
        <v>386</v>
      </c>
      <c r="B225" s="100" t="s">
        <v>187</v>
      </c>
      <c r="C225" s="100" t="s">
        <v>387</v>
      </c>
      <c r="D225" s="102">
        <v>15</v>
      </c>
      <c r="E225" s="102" t="s">
        <v>64</v>
      </c>
      <c r="F225" s="105">
        <v>39571.85</v>
      </c>
      <c r="G225" s="100" t="s">
        <v>388</v>
      </c>
      <c r="H225" s="100" t="s">
        <v>191</v>
      </c>
      <c r="I225" s="100" t="s">
        <v>389</v>
      </c>
      <c r="J225" s="100" t="s">
        <v>180</v>
      </c>
      <c r="K225" s="100" t="s">
        <v>168</v>
      </c>
      <c r="L225" s="122"/>
    </row>
    <row r="226" spans="1:12" ht="16.5">
      <c r="A226" s="101" t="s">
        <v>609</v>
      </c>
      <c r="B226" s="100" t="s">
        <v>187</v>
      </c>
      <c r="C226" s="100" t="s">
        <v>610</v>
      </c>
      <c r="D226" s="102">
        <v>6</v>
      </c>
      <c r="E226" s="102" t="s">
        <v>64</v>
      </c>
      <c r="F226" s="105">
        <v>7668.84</v>
      </c>
      <c r="G226" s="100" t="s">
        <v>611</v>
      </c>
      <c r="H226" s="100" t="s">
        <v>191</v>
      </c>
      <c r="I226" s="100" t="s">
        <v>612</v>
      </c>
      <c r="J226" s="100" t="s">
        <v>180</v>
      </c>
      <c r="K226" s="100" t="s">
        <v>419</v>
      </c>
      <c r="L226" s="100"/>
    </row>
    <row r="227" spans="1:12" ht="16.5">
      <c r="A227" s="101" t="s">
        <v>664</v>
      </c>
      <c r="B227" s="100" t="s">
        <v>241</v>
      </c>
      <c r="C227" s="100" t="s">
        <v>665</v>
      </c>
      <c r="D227" s="103" t="s">
        <v>661</v>
      </c>
      <c r="E227" s="102" t="s">
        <v>64</v>
      </c>
      <c r="F227" s="105">
        <v>1150.6600000000001</v>
      </c>
      <c r="G227" s="100" t="s">
        <v>666</v>
      </c>
      <c r="H227" s="100" t="s">
        <v>178</v>
      </c>
      <c r="I227" s="100" t="s">
        <v>667</v>
      </c>
      <c r="J227" s="100" t="s">
        <v>180</v>
      </c>
      <c r="K227" s="100" t="s">
        <v>668</v>
      </c>
      <c r="L227" s="100"/>
    </row>
    <row r="228" spans="1:12" ht="16.5">
      <c r="A228" s="101" t="s">
        <v>265</v>
      </c>
      <c r="B228" s="100" t="s">
        <v>241</v>
      </c>
      <c r="C228" s="100" t="s">
        <v>266</v>
      </c>
      <c r="D228" s="102">
        <v>27</v>
      </c>
      <c r="E228" s="102" t="s">
        <v>64</v>
      </c>
      <c r="F228" s="105">
        <v>0</v>
      </c>
      <c r="G228" s="100" t="s">
        <v>267</v>
      </c>
      <c r="H228" s="100" t="s">
        <v>178</v>
      </c>
      <c r="I228" s="100" t="s">
        <v>268</v>
      </c>
      <c r="J228" s="100" t="s">
        <v>180</v>
      </c>
      <c r="K228" s="100" t="s">
        <v>212</v>
      </c>
      <c r="L228" s="122"/>
    </row>
    <row r="229" spans="1:12">
      <c r="A229" s="101" t="s">
        <v>807</v>
      </c>
      <c r="B229" s="100" t="s">
        <v>241</v>
      </c>
      <c r="C229" s="100" t="s">
        <v>808</v>
      </c>
      <c r="D229" s="102">
        <v>3</v>
      </c>
      <c r="E229" s="102" t="s">
        <v>64</v>
      </c>
      <c r="F229" s="105">
        <v>7.55</v>
      </c>
      <c r="G229" s="100" t="s">
        <v>809</v>
      </c>
      <c r="H229" s="100" t="s">
        <v>178</v>
      </c>
      <c r="I229" s="100" t="s">
        <v>810</v>
      </c>
      <c r="J229" s="100" t="s">
        <v>180</v>
      </c>
      <c r="K229" s="100" t="s">
        <v>433</v>
      </c>
      <c r="L229" s="100"/>
    </row>
    <row r="230" spans="1:12" ht="16.5">
      <c r="A230" s="101" t="s">
        <v>425</v>
      </c>
      <c r="B230" s="100" t="s">
        <v>213</v>
      </c>
      <c r="C230" s="100" t="s">
        <v>426</v>
      </c>
      <c r="D230" s="102">
        <v>10</v>
      </c>
      <c r="E230" s="102" t="s">
        <v>64</v>
      </c>
      <c r="F230" s="105">
        <v>3987.96</v>
      </c>
      <c r="G230" s="100" t="s">
        <v>427</v>
      </c>
      <c r="H230" s="100" t="s">
        <v>178</v>
      </c>
      <c r="I230" s="100" t="s">
        <v>428</v>
      </c>
      <c r="J230" s="100" t="s">
        <v>180</v>
      </c>
      <c r="K230" s="100" t="s">
        <v>356</v>
      </c>
      <c r="L230" s="100"/>
    </row>
    <row r="231" spans="1:12" ht="16.5">
      <c r="A231" s="101" t="s">
        <v>959</v>
      </c>
      <c r="B231" s="100" t="s">
        <v>213</v>
      </c>
      <c r="C231" s="100" t="s">
        <v>960</v>
      </c>
      <c r="D231" s="103" t="s">
        <v>891</v>
      </c>
      <c r="E231" s="102" t="s">
        <v>64</v>
      </c>
      <c r="F231" s="105">
        <v>2054.34</v>
      </c>
      <c r="G231" s="100" t="s">
        <v>961</v>
      </c>
      <c r="H231" s="100" t="s">
        <v>178</v>
      </c>
      <c r="I231" s="100" t="s">
        <v>962</v>
      </c>
      <c r="J231" s="100" t="s">
        <v>180</v>
      </c>
      <c r="K231" s="100" t="s">
        <v>414</v>
      </c>
      <c r="L231" s="100"/>
    </row>
    <row r="232" spans="1:12" ht="16.5">
      <c r="A232" s="101" t="s">
        <v>972</v>
      </c>
      <c r="B232" s="100" t="s">
        <v>241</v>
      </c>
      <c r="C232" s="100" t="s">
        <v>973</v>
      </c>
      <c r="D232" s="103" t="s">
        <v>891</v>
      </c>
      <c r="E232" s="102" t="s">
        <v>64</v>
      </c>
      <c r="F232" s="105">
        <v>736.99</v>
      </c>
      <c r="G232" s="100" t="s">
        <v>974</v>
      </c>
      <c r="H232" s="100" t="s">
        <v>178</v>
      </c>
      <c r="I232" s="100" t="s">
        <v>975</v>
      </c>
      <c r="J232" s="100" t="s">
        <v>180</v>
      </c>
      <c r="K232" s="100" t="s">
        <v>287</v>
      </c>
      <c r="L232" s="100"/>
    </row>
    <row r="233" spans="1:12" ht="16.5">
      <c r="A233" s="101" t="s">
        <v>410</v>
      </c>
      <c r="B233" s="100" t="s">
        <v>241</v>
      </c>
      <c r="C233" s="100" t="s">
        <v>411</v>
      </c>
      <c r="D233" s="102">
        <v>10</v>
      </c>
      <c r="E233" s="102" t="s">
        <v>64</v>
      </c>
      <c r="F233" s="105">
        <v>9033.19</v>
      </c>
      <c r="G233" s="100" t="s">
        <v>412</v>
      </c>
      <c r="H233" s="100" t="s">
        <v>178</v>
      </c>
      <c r="I233" s="100" t="s">
        <v>413</v>
      </c>
      <c r="J233" s="100" t="s">
        <v>180</v>
      </c>
      <c r="K233" s="100" t="s">
        <v>414</v>
      </c>
      <c r="L233" s="122"/>
    </row>
    <row r="234" spans="1:12" ht="16.5">
      <c r="A234" s="101" t="s">
        <v>377</v>
      </c>
      <c r="B234" s="100" t="s">
        <v>187</v>
      </c>
      <c r="C234" s="100" t="s">
        <v>378</v>
      </c>
      <c r="D234" s="102">
        <v>15</v>
      </c>
      <c r="E234" s="102" t="s">
        <v>64</v>
      </c>
      <c r="F234" s="105">
        <v>8895.07</v>
      </c>
      <c r="G234" s="100" t="s">
        <v>379</v>
      </c>
      <c r="H234" s="100" t="s">
        <v>191</v>
      </c>
      <c r="I234" s="100" t="s">
        <v>380</v>
      </c>
      <c r="J234" s="100" t="s">
        <v>180</v>
      </c>
      <c r="K234" s="100" t="s">
        <v>381</v>
      </c>
      <c r="L234" s="122"/>
    </row>
    <row r="235" spans="1:12">
      <c r="A235" s="101" t="s">
        <v>279</v>
      </c>
      <c r="B235" s="100" t="s">
        <v>241</v>
      </c>
      <c r="C235" s="100" t="s">
        <v>280</v>
      </c>
      <c r="D235" s="102">
        <v>25</v>
      </c>
      <c r="E235" s="102" t="s">
        <v>64</v>
      </c>
      <c r="F235" s="105">
        <v>466.93</v>
      </c>
      <c r="G235" s="100" t="s">
        <v>281</v>
      </c>
      <c r="H235" s="100" t="s">
        <v>178</v>
      </c>
      <c r="I235" s="100" t="s">
        <v>282</v>
      </c>
      <c r="J235" s="100" t="s">
        <v>180</v>
      </c>
      <c r="K235" s="100" t="s">
        <v>163</v>
      </c>
      <c r="L235" s="122"/>
    </row>
    <row r="236" spans="1:12">
      <c r="A236" s="101" t="s">
        <v>930</v>
      </c>
      <c r="B236" s="100" t="s">
        <v>241</v>
      </c>
      <c r="C236" s="100" t="s">
        <v>931</v>
      </c>
      <c r="D236" s="103" t="s">
        <v>891</v>
      </c>
      <c r="E236" s="102" t="s">
        <v>64</v>
      </c>
      <c r="F236" s="105">
        <v>84.86</v>
      </c>
      <c r="G236" s="100" t="s">
        <v>932</v>
      </c>
      <c r="H236" s="100" t="s">
        <v>178</v>
      </c>
      <c r="I236" s="100" t="s">
        <v>933</v>
      </c>
      <c r="J236" s="100" t="s">
        <v>180</v>
      </c>
      <c r="K236" s="100" t="s">
        <v>163</v>
      </c>
      <c r="L236" s="100"/>
    </row>
    <row r="237" spans="1:12">
      <c r="A237" s="101" t="s">
        <v>925</v>
      </c>
      <c r="B237" s="100" t="s">
        <v>241</v>
      </c>
      <c r="C237" s="100" t="s">
        <v>926</v>
      </c>
      <c r="D237" s="103" t="s">
        <v>891</v>
      </c>
      <c r="E237" s="102" t="s">
        <v>64</v>
      </c>
      <c r="F237" s="105">
        <v>0.37</v>
      </c>
      <c r="G237" s="100" t="s">
        <v>927</v>
      </c>
      <c r="H237" s="100" t="s">
        <v>178</v>
      </c>
      <c r="I237" s="104"/>
      <c r="J237" s="100" t="s">
        <v>180</v>
      </c>
      <c r="K237" s="100" t="s">
        <v>163</v>
      </c>
      <c r="L237" s="100"/>
    </row>
    <row r="238" spans="1:12" ht="16.5">
      <c r="A238" s="101" t="s">
        <v>914</v>
      </c>
      <c r="B238" s="100" t="s">
        <v>241</v>
      </c>
      <c r="C238" s="100" t="s">
        <v>915</v>
      </c>
      <c r="D238" s="103" t="s">
        <v>891</v>
      </c>
      <c r="E238" s="102" t="s">
        <v>64</v>
      </c>
      <c r="F238" s="105">
        <v>115.14</v>
      </c>
      <c r="G238" s="100" t="s">
        <v>916</v>
      </c>
      <c r="H238" s="100" t="s">
        <v>178</v>
      </c>
      <c r="I238" s="104"/>
      <c r="J238" s="100" t="s">
        <v>180</v>
      </c>
      <c r="K238" s="100" t="s">
        <v>163</v>
      </c>
      <c r="L238" s="100"/>
    </row>
    <row r="239" spans="1:12">
      <c r="A239" s="101" t="s">
        <v>1172</v>
      </c>
      <c r="B239" s="100" t="s">
        <v>1207</v>
      </c>
      <c r="C239" s="100" t="s">
        <v>1195</v>
      </c>
      <c r="D239" s="103">
        <v>38</v>
      </c>
      <c r="E239" s="102" t="s">
        <v>64</v>
      </c>
      <c r="F239" s="105">
        <v>56.18</v>
      </c>
      <c r="G239" s="100" t="s">
        <v>1213</v>
      </c>
      <c r="H239" s="100" t="s">
        <v>1114</v>
      </c>
      <c r="I239" s="100" t="s">
        <v>1171</v>
      </c>
      <c r="J239" s="100" t="s">
        <v>180</v>
      </c>
      <c r="K239" s="100" t="s">
        <v>66</v>
      </c>
      <c r="L239" s="100"/>
    </row>
    <row r="240" spans="1:12" ht="16.5">
      <c r="A240" s="101" t="s">
        <v>889</v>
      </c>
      <c r="B240" s="100" t="s">
        <v>213</v>
      </c>
      <c r="C240" s="100" t="s">
        <v>890</v>
      </c>
      <c r="D240" s="103" t="s">
        <v>891</v>
      </c>
      <c r="E240" s="102" t="s">
        <v>64</v>
      </c>
      <c r="F240" s="105">
        <v>1557.46</v>
      </c>
      <c r="G240" s="100" t="s">
        <v>892</v>
      </c>
      <c r="H240" s="100" t="s">
        <v>178</v>
      </c>
      <c r="I240" s="100" t="s">
        <v>893</v>
      </c>
      <c r="J240" s="100" t="s">
        <v>180</v>
      </c>
      <c r="K240" s="100" t="s">
        <v>274</v>
      </c>
      <c r="L240" s="100"/>
    </row>
    <row r="241" spans="1:14" ht="16.5">
      <c r="A241" s="101" t="s">
        <v>741</v>
      </c>
      <c r="B241" s="100" t="s">
        <v>157</v>
      </c>
      <c r="C241" s="100" t="s">
        <v>742</v>
      </c>
      <c r="D241" s="102">
        <v>3</v>
      </c>
      <c r="E241" s="102" t="s">
        <v>64</v>
      </c>
      <c r="F241" s="105">
        <v>14191.23</v>
      </c>
      <c r="G241" s="100" t="s">
        <v>743</v>
      </c>
      <c r="H241" s="100" t="s">
        <v>160</v>
      </c>
      <c r="I241" s="100" t="s">
        <v>744</v>
      </c>
      <c r="J241" s="100" t="s">
        <v>180</v>
      </c>
      <c r="K241" s="100" t="s">
        <v>274</v>
      </c>
      <c r="L241" s="100"/>
    </row>
    <row r="242" spans="1:14">
      <c r="A242" s="101" t="s">
        <v>902</v>
      </c>
      <c r="B242" s="100" t="s">
        <v>241</v>
      </c>
      <c r="C242" s="100" t="s">
        <v>903</v>
      </c>
      <c r="D242" s="103" t="s">
        <v>891</v>
      </c>
      <c r="E242" s="102" t="s">
        <v>64</v>
      </c>
      <c r="F242" s="105">
        <v>1893.01</v>
      </c>
      <c r="G242" s="100" t="s">
        <v>904</v>
      </c>
      <c r="H242" s="100" t="s">
        <v>178</v>
      </c>
      <c r="I242" s="100" t="s">
        <v>905</v>
      </c>
      <c r="J242" s="100" t="s">
        <v>180</v>
      </c>
      <c r="K242" s="100" t="s">
        <v>274</v>
      </c>
      <c r="L242" s="100"/>
    </row>
    <row r="243" spans="1:14" ht="16.5">
      <c r="A243" s="101" t="s">
        <v>638</v>
      </c>
      <c r="B243" s="100" t="s">
        <v>187</v>
      </c>
      <c r="C243" s="100" t="s">
        <v>639</v>
      </c>
      <c r="D243" s="102">
        <v>6</v>
      </c>
      <c r="E243" s="102" t="s">
        <v>64</v>
      </c>
      <c r="F243" s="105">
        <v>2031.59</v>
      </c>
      <c r="G243" s="100" t="s">
        <v>640</v>
      </c>
      <c r="H243" s="100" t="s">
        <v>191</v>
      </c>
      <c r="I243" s="100" t="s">
        <v>641</v>
      </c>
      <c r="J243" s="100" t="s">
        <v>180</v>
      </c>
      <c r="K243" s="100" t="s">
        <v>168</v>
      </c>
      <c r="L243" s="100"/>
    </row>
    <row r="244" spans="1:14">
      <c r="A244" s="101" t="s">
        <v>774</v>
      </c>
      <c r="B244" s="100" t="s">
        <v>241</v>
      </c>
      <c r="C244" s="100" t="s">
        <v>775</v>
      </c>
      <c r="D244" s="102">
        <v>3</v>
      </c>
      <c r="E244" s="102" t="s">
        <v>64</v>
      </c>
      <c r="F244" s="105">
        <v>1807.34</v>
      </c>
      <c r="G244" s="100" t="s">
        <v>776</v>
      </c>
      <c r="H244" s="100" t="s">
        <v>178</v>
      </c>
      <c r="I244" s="100" t="s">
        <v>777</v>
      </c>
      <c r="J244" s="100" t="s">
        <v>180</v>
      </c>
      <c r="K244" s="100" t="s">
        <v>629</v>
      </c>
      <c r="L244" s="100"/>
    </row>
    <row r="245" spans="1:14" ht="16.5">
      <c r="A245" s="101" t="s">
        <v>733</v>
      </c>
      <c r="B245" s="100" t="s">
        <v>213</v>
      </c>
      <c r="C245" s="100" t="s">
        <v>734</v>
      </c>
      <c r="D245" s="102">
        <v>3</v>
      </c>
      <c r="E245" s="102" t="s">
        <v>64</v>
      </c>
      <c r="F245" s="105">
        <v>760.74</v>
      </c>
      <c r="G245" s="100" t="s">
        <v>735</v>
      </c>
      <c r="H245" s="100" t="s">
        <v>178</v>
      </c>
      <c r="I245" s="100" t="s">
        <v>736</v>
      </c>
      <c r="J245" s="100" t="s">
        <v>180</v>
      </c>
      <c r="K245" s="100" t="s">
        <v>414</v>
      </c>
      <c r="L245" s="100"/>
    </row>
    <row r="246" spans="1:14" ht="16.5">
      <c r="A246" s="101" t="s">
        <v>811</v>
      </c>
      <c r="B246" s="100" t="s">
        <v>213</v>
      </c>
      <c r="C246" s="100" t="s">
        <v>812</v>
      </c>
      <c r="D246" s="102">
        <v>3</v>
      </c>
      <c r="E246" s="102" t="s">
        <v>64</v>
      </c>
      <c r="F246" s="105">
        <v>3289.82</v>
      </c>
      <c r="G246" s="100" t="s">
        <v>813</v>
      </c>
      <c r="H246" s="100" t="s">
        <v>178</v>
      </c>
      <c r="I246" s="100" t="s">
        <v>814</v>
      </c>
      <c r="J246" s="100" t="s">
        <v>180</v>
      </c>
      <c r="K246" s="100" t="s">
        <v>668</v>
      </c>
      <c r="L246" s="100"/>
    </row>
    <row r="247" spans="1:14">
      <c r="A247" s="101" t="s">
        <v>722</v>
      </c>
      <c r="B247" s="100" t="s">
        <v>241</v>
      </c>
      <c r="C247" s="100" t="s">
        <v>723</v>
      </c>
      <c r="D247" s="102">
        <v>3</v>
      </c>
      <c r="E247" s="102" t="s">
        <v>64</v>
      </c>
      <c r="F247" s="105">
        <v>641.89</v>
      </c>
      <c r="G247" s="100" t="s">
        <v>724</v>
      </c>
      <c r="H247" s="100" t="s">
        <v>178</v>
      </c>
      <c r="I247" s="100" t="s">
        <v>725</v>
      </c>
      <c r="J247" s="100" t="s">
        <v>180</v>
      </c>
      <c r="K247" s="100" t="s">
        <v>342</v>
      </c>
      <c r="L247" s="100"/>
    </row>
    <row r="248" spans="1:14" ht="16.5">
      <c r="A248" s="101" t="s">
        <v>847</v>
      </c>
      <c r="B248" s="100" t="s">
        <v>187</v>
      </c>
      <c r="C248" s="100" t="s">
        <v>848</v>
      </c>
      <c r="D248" s="102">
        <v>3</v>
      </c>
      <c r="E248" s="102" t="s">
        <v>64</v>
      </c>
      <c r="F248" s="105">
        <v>1019</v>
      </c>
      <c r="G248" s="100" t="s">
        <v>849</v>
      </c>
      <c r="H248" s="100" t="s">
        <v>191</v>
      </c>
      <c r="I248" s="100" t="s">
        <v>850</v>
      </c>
      <c r="J248" s="100" t="s">
        <v>180</v>
      </c>
      <c r="K248" s="100" t="s">
        <v>163</v>
      </c>
      <c r="L248" s="100"/>
    </row>
    <row r="249" spans="1:14">
      <c r="A249" s="101" t="s">
        <v>1184</v>
      </c>
      <c r="B249" s="100" t="s">
        <v>1206</v>
      </c>
      <c r="C249" s="100" t="s">
        <v>1199</v>
      </c>
      <c r="D249" s="103">
        <v>8</v>
      </c>
      <c r="E249" s="102" t="s">
        <v>64</v>
      </c>
      <c r="F249" s="105">
        <v>7936.55</v>
      </c>
      <c r="G249" s="100" t="s">
        <v>1218</v>
      </c>
      <c r="H249" s="100" t="s">
        <v>1118</v>
      </c>
      <c r="I249" s="100" t="s">
        <v>1183</v>
      </c>
      <c r="J249" s="100" t="s">
        <v>180</v>
      </c>
      <c r="K249" s="100" t="s">
        <v>1159</v>
      </c>
      <c r="L249" s="100"/>
    </row>
    <row r="250" spans="1:14" ht="16.5">
      <c r="A250" s="101" t="s">
        <v>1107</v>
      </c>
      <c r="B250" s="100" t="s">
        <v>1203</v>
      </c>
      <c r="C250" s="100" t="s">
        <v>1154</v>
      </c>
      <c r="D250" s="103">
        <v>1.5</v>
      </c>
      <c r="E250" s="102" t="s">
        <v>64</v>
      </c>
      <c r="F250" s="105">
        <v>76.180000000000007</v>
      </c>
      <c r="G250" s="100" t="s">
        <v>1156</v>
      </c>
      <c r="H250" s="100" t="s">
        <v>1114</v>
      </c>
      <c r="I250" s="100" t="s">
        <v>1157</v>
      </c>
      <c r="J250" s="100" t="s">
        <v>180</v>
      </c>
      <c r="K250" s="100" t="s">
        <v>1155</v>
      </c>
      <c r="L250" s="100"/>
    </row>
    <row r="251" spans="1:14" ht="16.5">
      <c r="A251" s="101" t="s">
        <v>1108</v>
      </c>
      <c r="B251" s="100" t="s">
        <v>1204</v>
      </c>
      <c r="C251" s="100" t="s">
        <v>1158</v>
      </c>
      <c r="D251" s="103">
        <v>6</v>
      </c>
      <c r="E251" s="102" t="s">
        <v>64</v>
      </c>
      <c r="F251" s="105">
        <v>683.66</v>
      </c>
      <c r="G251" s="100" t="s">
        <v>1160</v>
      </c>
      <c r="H251" s="100" t="s">
        <v>1126</v>
      </c>
      <c r="I251" s="100" t="s">
        <v>1219</v>
      </c>
      <c r="J251" s="100" t="s">
        <v>180</v>
      </c>
      <c r="K251" s="100" t="s">
        <v>1159</v>
      </c>
      <c r="L251" s="100"/>
    </row>
    <row r="252" spans="1:14" ht="16.5">
      <c r="A252" s="101" t="s">
        <v>1257</v>
      </c>
      <c r="B252" s="100" t="s">
        <v>1207</v>
      </c>
      <c r="C252" s="100" t="s">
        <v>1161</v>
      </c>
      <c r="D252" s="103">
        <v>10</v>
      </c>
      <c r="E252" s="102" t="s">
        <v>64</v>
      </c>
      <c r="F252" s="105"/>
      <c r="G252" s="100" t="s">
        <v>1162</v>
      </c>
      <c r="H252" s="100" t="s">
        <v>1114</v>
      </c>
      <c r="I252" s="100"/>
      <c r="J252" s="100" t="s">
        <v>180</v>
      </c>
      <c r="K252" s="100" t="s">
        <v>1119</v>
      </c>
      <c r="L252" s="100"/>
      <c r="M252" s="132"/>
      <c r="N252" s="132"/>
    </row>
    <row r="253" spans="1:14">
      <c r="A253" s="101" t="s">
        <v>1258</v>
      </c>
      <c r="B253" s="100"/>
      <c r="C253" s="100" t="s">
        <v>1200</v>
      </c>
      <c r="D253" s="103">
        <v>6</v>
      </c>
      <c r="E253" s="102" t="s">
        <v>64</v>
      </c>
      <c r="F253" s="105"/>
      <c r="G253" s="100" t="s">
        <v>1192</v>
      </c>
      <c r="H253" s="100" t="s">
        <v>1126</v>
      </c>
      <c r="I253" s="100"/>
      <c r="J253" s="100" t="s">
        <v>180</v>
      </c>
      <c r="K253" s="100" t="s">
        <v>1141</v>
      </c>
      <c r="L253" s="100"/>
      <c r="M253" s="132"/>
      <c r="N253" s="132"/>
    </row>
    <row r="254" spans="1:14">
      <c r="A254" s="133" t="s">
        <v>1250</v>
      </c>
      <c r="B254" s="134" t="s">
        <v>1208</v>
      </c>
      <c r="C254" s="134" t="s">
        <v>1174</v>
      </c>
      <c r="D254" s="135">
        <v>3</v>
      </c>
      <c r="E254" s="136" t="s">
        <v>64</v>
      </c>
      <c r="F254" s="105">
        <v>5419.74</v>
      </c>
      <c r="G254" s="134" t="s">
        <v>1214</v>
      </c>
      <c r="H254" s="134" t="s">
        <v>1114</v>
      </c>
      <c r="I254" s="134" t="s">
        <v>1173</v>
      </c>
      <c r="J254" s="134" t="s">
        <v>180</v>
      </c>
      <c r="K254" s="134" t="s">
        <v>66</v>
      </c>
      <c r="L254" s="100"/>
      <c r="M254" s="132"/>
      <c r="N254" s="132"/>
    </row>
    <row r="255" spans="1:14" ht="16.5">
      <c r="A255" s="121" t="s">
        <v>1256</v>
      </c>
      <c r="B255" s="121" t="s">
        <v>1204</v>
      </c>
      <c r="C255" s="121" t="s">
        <v>1225</v>
      </c>
      <c r="D255" s="137">
        <v>10</v>
      </c>
      <c r="E255" s="138" t="s">
        <v>64</v>
      </c>
      <c r="F255" s="105"/>
      <c r="G255" s="121" t="s">
        <v>1226</v>
      </c>
      <c r="H255" s="121" t="s">
        <v>1126</v>
      </c>
      <c r="I255" s="121" t="s">
        <v>1227</v>
      </c>
      <c r="J255" s="121" t="s">
        <v>180</v>
      </c>
      <c r="K255" s="121" t="s">
        <v>1228</v>
      </c>
      <c r="L255" s="121"/>
      <c r="M255" s="132"/>
      <c r="N255" s="132"/>
    </row>
    <row r="256" spans="1:14">
      <c r="A256" s="121" t="s">
        <v>1249</v>
      </c>
      <c r="B256" s="51"/>
      <c r="C256" s="121" t="s">
        <v>1248</v>
      </c>
      <c r="D256" s="137">
        <v>1.5</v>
      </c>
      <c r="E256" s="138" t="s">
        <v>64</v>
      </c>
      <c r="F256" s="105">
        <v>0</v>
      </c>
      <c r="G256" s="121"/>
      <c r="H256" s="121" t="s">
        <v>1114</v>
      </c>
      <c r="I256" s="51"/>
      <c r="J256" s="51"/>
      <c r="K256" s="121" t="s">
        <v>66</v>
      </c>
      <c r="L256" s="51"/>
      <c r="M256" s="132"/>
    </row>
    <row r="257" spans="1:13">
      <c r="A257" s="121" t="s">
        <v>1254</v>
      </c>
      <c r="B257" s="51"/>
      <c r="C257" s="121" t="s">
        <v>1253</v>
      </c>
      <c r="D257" s="137">
        <v>6</v>
      </c>
      <c r="E257" s="138"/>
      <c r="F257" s="105">
        <v>0</v>
      </c>
      <c r="G257" s="121" t="s">
        <v>1252</v>
      </c>
      <c r="H257" s="121" t="s">
        <v>1126</v>
      </c>
      <c r="I257" s="51"/>
      <c r="J257" s="51"/>
      <c r="K257" s="121" t="s">
        <v>1251</v>
      </c>
      <c r="L257" s="51"/>
      <c r="M257" s="132"/>
    </row>
  </sheetData>
  <autoFilter ref="A1:L257" xr:uid="{00000000-0001-0000-0400-000000000000}">
    <sortState xmlns:xlrd2="http://schemas.microsoft.com/office/spreadsheetml/2017/richdata2" ref="A2:L257">
      <sortCondition ref="A1:A257"/>
    </sortState>
  </autoFilter>
  <sortState xmlns:xlrd2="http://schemas.microsoft.com/office/spreadsheetml/2017/richdata2" ref="A2:L258">
    <sortCondition descending="1" ref="E1:E258"/>
  </sortState>
  <pageMargins left="0.70866141732283472" right="0.70866141732283472" top="0.74803149606299213" bottom="0.74803149606299213" header="0.31496062992125984" footer="0.31496062992125984"/>
  <pageSetup paperSize="9" scale="67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1"/>
  <sheetViews>
    <sheetView tabSelected="1" topLeftCell="A18" workbookViewId="0">
      <selection activeCell="G31" sqref="A1:G31"/>
    </sheetView>
  </sheetViews>
  <sheetFormatPr defaultRowHeight="14.25"/>
  <cols>
    <col min="1" max="1" width="10.375" bestFit="1" customWidth="1"/>
    <col min="2" max="2" width="10.75" bestFit="1" customWidth="1"/>
    <col min="3" max="3" width="41.5" bestFit="1" customWidth="1"/>
    <col min="4" max="4" width="8.375" bestFit="1" customWidth="1"/>
    <col min="5" max="5" width="17" customWidth="1"/>
    <col min="6" max="6" width="23.75" bestFit="1" customWidth="1"/>
    <col min="7" max="7" width="44.125" bestFit="1" customWidth="1"/>
  </cols>
  <sheetData>
    <row r="1" spans="1:7" ht="64.5" thickBot="1">
      <c r="A1" s="72" t="s">
        <v>77</v>
      </c>
      <c r="B1" s="72" t="s">
        <v>78</v>
      </c>
      <c r="C1" s="73" t="s">
        <v>79</v>
      </c>
      <c r="D1" s="73" t="s">
        <v>80</v>
      </c>
      <c r="E1" s="74"/>
      <c r="F1" s="75" t="s">
        <v>81</v>
      </c>
      <c r="G1" s="75" t="s">
        <v>82</v>
      </c>
    </row>
    <row r="2" spans="1:7">
      <c r="A2" s="76" t="s">
        <v>83</v>
      </c>
      <c r="B2" s="76">
        <v>15</v>
      </c>
      <c r="C2" s="76" t="s">
        <v>84</v>
      </c>
      <c r="D2" s="77" t="s">
        <v>48</v>
      </c>
      <c r="E2" s="154" t="s">
        <v>85</v>
      </c>
      <c r="F2" s="78" t="s">
        <v>67</v>
      </c>
      <c r="G2" s="79" t="s">
        <v>86</v>
      </c>
    </row>
    <row r="3" spans="1:7">
      <c r="A3" s="76" t="s">
        <v>83</v>
      </c>
      <c r="B3" s="76">
        <v>15</v>
      </c>
      <c r="C3" s="80" t="s">
        <v>87</v>
      </c>
      <c r="D3" s="77" t="s">
        <v>48</v>
      </c>
      <c r="E3" s="155"/>
      <c r="F3" s="78" t="s">
        <v>67</v>
      </c>
      <c r="G3" s="79" t="s">
        <v>88</v>
      </c>
    </row>
    <row r="4" spans="1:7">
      <c r="A4" s="76" t="s">
        <v>89</v>
      </c>
      <c r="B4" s="76"/>
      <c r="C4" s="76" t="s">
        <v>90</v>
      </c>
      <c r="D4" s="77" t="s">
        <v>48</v>
      </c>
      <c r="E4" s="155"/>
      <c r="F4" s="78" t="s">
        <v>91</v>
      </c>
      <c r="G4" s="81" t="s">
        <v>92</v>
      </c>
    </row>
    <row r="5" spans="1:7">
      <c r="A5" s="76" t="s">
        <v>89</v>
      </c>
      <c r="B5" s="76"/>
      <c r="C5" s="76" t="s">
        <v>93</v>
      </c>
      <c r="D5" s="77" t="s">
        <v>48</v>
      </c>
      <c r="E5" s="155"/>
      <c r="F5" s="78" t="s">
        <v>91</v>
      </c>
      <c r="G5" s="79" t="s">
        <v>94</v>
      </c>
    </row>
    <row r="6" spans="1:7">
      <c r="A6" s="76" t="s">
        <v>83</v>
      </c>
      <c r="B6" s="76">
        <v>17</v>
      </c>
      <c r="C6" s="82" t="s">
        <v>95</v>
      </c>
      <c r="D6" s="77" t="s">
        <v>48</v>
      </c>
      <c r="E6" s="155"/>
      <c r="F6" s="78" t="s">
        <v>91</v>
      </c>
      <c r="G6" s="83" t="s">
        <v>96</v>
      </c>
    </row>
    <row r="7" spans="1:7">
      <c r="A7" s="76" t="s">
        <v>83</v>
      </c>
      <c r="B7" s="76">
        <v>4</v>
      </c>
      <c r="C7" s="76" t="s">
        <v>97</v>
      </c>
      <c r="D7" s="77" t="s">
        <v>48</v>
      </c>
      <c r="E7" s="155"/>
      <c r="F7" s="78" t="s">
        <v>67</v>
      </c>
      <c r="G7" s="83" t="s">
        <v>98</v>
      </c>
    </row>
    <row r="8" spans="1:7" ht="25.5">
      <c r="A8" s="76" t="s">
        <v>83</v>
      </c>
      <c r="B8" s="76">
        <v>2000</v>
      </c>
      <c r="C8" s="76" t="s">
        <v>99</v>
      </c>
      <c r="D8" s="77" t="s">
        <v>48</v>
      </c>
      <c r="E8" s="155"/>
      <c r="F8" s="78" t="s">
        <v>91</v>
      </c>
      <c r="G8" s="84" t="s">
        <v>100</v>
      </c>
    </row>
    <row r="9" spans="1:7" ht="25.5">
      <c r="A9" s="76" t="s">
        <v>101</v>
      </c>
      <c r="B9" s="76">
        <v>4</v>
      </c>
      <c r="C9" s="76" t="s">
        <v>102</v>
      </c>
      <c r="D9" s="77" t="s">
        <v>48</v>
      </c>
      <c r="E9" s="155"/>
      <c r="F9" s="78" t="s">
        <v>91</v>
      </c>
      <c r="G9" s="84" t="s">
        <v>103</v>
      </c>
    </row>
    <row r="10" spans="1:7" ht="51">
      <c r="A10" s="76" t="s">
        <v>101</v>
      </c>
      <c r="B10" s="76"/>
      <c r="C10" s="80" t="s">
        <v>104</v>
      </c>
      <c r="D10" s="85" t="s">
        <v>48</v>
      </c>
      <c r="E10" s="155"/>
      <c r="F10" s="78" t="s">
        <v>91</v>
      </c>
      <c r="G10" s="84" t="s">
        <v>105</v>
      </c>
    </row>
    <row r="11" spans="1:7">
      <c r="A11" s="76" t="s">
        <v>83</v>
      </c>
      <c r="B11" s="76">
        <v>15</v>
      </c>
      <c r="C11" s="76" t="s">
        <v>106</v>
      </c>
      <c r="D11" s="77" t="s">
        <v>48</v>
      </c>
      <c r="E11" s="155"/>
      <c r="F11" s="78" t="s">
        <v>67</v>
      </c>
      <c r="G11" s="79" t="s">
        <v>107</v>
      </c>
    </row>
    <row r="12" spans="1:7">
      <c r="A12" s="76" t="s">
        <v>83</v>
      </c>
      <c r="B12" s="76">
        <v>2</v>
      </c>
      <c r="C12" s="76" t="s">
        <v>108</v>
      </c>
      <c r="D12" s="77" t="s">
        <v>48</v>
      </c>
      <c r="E12" s="156"/>
      <c r="F12" s="78" t="s">
        <v>67</v>
      </c>
      <c r="G12" s="81" t="s">
        <v>109</v>
      </c>
    </row>
    <row r="13" spans="1:7">
      <c r="A13" s="76" t="s">
        <v>83</v>
      </c>
      <c r="B13" s="76">
        <v>3</v>
      </c>
      <c r="C13" s="76" t="s">
        <v>110</v>
      </c>
      <c r="D13" s="77" t="s">
        <v>48</v>
      </c>
      <c r="E13" s="156"/>
      <c r="F13" s="78" t="s">
        <v>67</v>
      </c>
      <c r="G13" s="79" t="s">
        <v>111</v>
      </c>
    </row>
    <row r="14" spans="1:7" ht="15" thickBot="1">
      <c r="A14" s="76" t="s">
        <v>83</v>
      </c>
      <c r="B14" s="76">
        <v>1</v>
      </c>
      <c r="C14" s="76" t="s">
        <v>112</v>
      </c>
      <c r="D14" s="77" t="s">
        <v>48</v>
      </c>
      <c r="E14" s="157"/>
      <c r="F14" s="78" t="s">
        <v>67</v>
      </c>
      <c r="G14" s="79" t="s">
        <v>113</v>
      </c>
    </row>
    <row r="15" spans="1:7">
      <c r="A15" s="86" t="s">
        <v>83</v>
      </c>
      <c r="B15" s="86">
        <v>1</v>
      </c>
      <c r="C15" s="87" t="s">
        <v>114</v>
      </c>
      <c r="D15" s="77" t="s">
        <v>48</v>
      </c>
      <c r="E15" s="158" t="s">
        <v>115</v>
      </c>
      <c r="F15" s="78" t="s">
        <v>67</v>
      </c>
      <c r="G15" s="79" t="s">
        <v>116</v>
      </c>
    </row>
    <row r="16" spans="1:7" ht="25.5">
      <c r="A16" s="86" t="s">
        <v>83</v>
      </c>
      <c r="B16" s="86">
        <v>18</v>
      </c>
      <c r="C16" s="87" t="s">
        <v>117</v>
      </c>
      <c r="D16" s="77" t="s">
        <v>48</v>
      </c>
      <c r="E16" s="158"/>
      <c r="F16" s="78" t="s">
        <v>91</v>
      </c>
      <c r="G16" s="84" t="s">
        <v>118</v>
      </c>
    </row>
    <row r="17" spans="1:7">
      <c r="A17" s="86" t="s">
        <v>83</v>
      </c>
      <c r="B17" s="86">
        <v>1</v>
      </c>
      <c r="C17" s="87" t="s">
        <v>119</v>
      </c>
      <c r="D17" s="77" t="s">
        <v>48</v>
      </c>
      <c r="E17" s="158"/>
      <c r="F17" s="78" t="s">
        <v>67</v>
      </c>
      <c r="G17" s="79" t="s">
        <v>120</v>
      </c>
    </row>
    <row r="18" spans="1:7" ht="25.5">
      <c r="A18" s="86" t="s">
        <v>101</v>
      </c>
      <c r="B18" s="86"/>
      <c r="C18" s="88" t="s">
        <v>121</v>
      </c>
      <c r="D18" s="85" t="s">
        <v>48</v>
      </c>
      <c r="E18" s="158"/>
      <c r="F18" s="78" t="s">
        <v>91</v>
      </c>
      <c r="G18" s="79" t="s">
        <v>122</v>
      </c>
    </row>
    <row r="19" spans="1:7">
      <c r="A19" s="86" t="s">
        <v>83</v>
      </c>
      <c r="B19" s="86">
        <v>1</v>
      </c>
      <c r="C19" s="87" t="s">
        <v>112</v>
      </c>
      <c r="D19" s="77" t="s">
        <v>48</v>
      </c>
      <c r="E19" s="158"/>
      <c r="F19" s="78" t="s">
        <v>67</v>
      </c>
      <c r="G19" s="79" t="s">
        <v>113</v>
      </c>
    </row>
    <row r="20" spans="1:7">
      <c r="A20" s="86" t="s">
        <v>89</v>
      </c>
      <c r="B20" s="86"/>
      <c r="C20" s="87" t="s">
        <v>93</v>
      </c>
      <c r="D20" s="85" t="s">
        <v>48</v>
      </c>
      <c r="E20" s="158"/>
      <c r="F20" s="78" t="s">
        <v>91</v>
      </c>
      <c r="G20" s="79" t="s">
        <v>123</v>
      </c>
    </row>
    <row r="21" spans="1:7">
      <c r="A21" s="86" t="s">
        <v>83</v>
      </c>
      <c r="B21" s="86">
        <v>2000</v>
      </c>
      <c r="C21" s="87" t="s">
        <v>124</v>
      </c>
      <c r="D21" s="85" t="s">
        <v>48</v>
      </c>
      <c r="E21" s="158"/>
      <c r="F21" s="78" t="s">
        <v>91</v>
      </c>
      <c r="G21" s="84" t="s">
        <v>125</v>
      </c>
    </row>
    <row r="22" spans="1:7" ht="15" thickBot="1">
      <c r="A22" s="86" t="s">
        <v>101</v>
      </c>
      <c r="B22" s="86"/>
      <c r="C22" s="87" t="s">
        <v>126</v>
      </c>
      <c r="D22" s="85" t="s">
        <v>48</v>
      </c>
      <c r="E22" s="159"/>
      <c r="F22" s="78" t="s">
        <v>91</v>
      </c>
      <c r="G22" s="79" t="s">
        <v>122</v>
      </c>
    </row>
    <row r="23" spans="1:7">
      <c r="A23" s="89" t="s">
        <v>83</v>
      </c>
      <c r="B23" s="89">
        <v>3</v>
      </c>
      <c r="C23" s="89" t="s">
        <v>127</v>
      </c>
      <c r="D23" s="85" t="s">
        <v>48</v>
      </c>
      <c r="E23" s="160" t="s">
        <v>128</v>
      </c>
      <c r="F23" s="78" t="s">
        <v>67</v>
      </c>
      <c r="G23" s="79" t="s">
        <v>129</v>
      </c>
    </row>
    <row r="24" spans="1:7" ht="25.5">
      <c r="A24" s="89" t="s">
        <v>83</v>
      </c>
      <c r="B24" s="89">
        <v>15</v>
      </c>
      <c r="C24" s="89" t="s">
        <v>130</v>
      </c>
      <c r="D24" s="85" t="s">
        <v>48</v>
      </c>
      <c r="E24" s="161"/>
      <c r="F24" s="78" t="s">
        <v>91</v>
      </c>
      <c r="G24" s="84" t="s">
        <v>131</v>
      </c>
    </row>
    <row r="25" spans="1:7">
      <c r="A25" s="89" t="s">
        <v>132</v>
      </c>
      <c r="B25" s="89"/>
      <c r="C25" s="89" t="s">
        <v>133</v>
      </c>
      <c r="D25" s="85" t="s">
        <v>48</v>
      </c>
      <c r="E25" s="161"/>
      <c r="F25" s="78" t="s">
        <v>91</v>
      </c>
      <c r="G25" s="79" t="s">
        <v>134</v>
      </c>
    </row>
    <row r="26" spans="1:7" ht="25.5">
      <c r="A26" s="89" t="s">
        <v>89</v>
      </c>
      <c r="B26" s="89"/>
      <c r="C26" s="90" t="s">
        <v>135</v>
      </c>
      <c r="D26" s="85" t="s">
        <v>48</v>
      </c>
      <c r="E26" s="161"/>
      <c r="F26" s="78" t="s">
        <v>91</v>
      </c>
      <c r="G26" s="79" t="s">
        <v>123</v>
      </c>
    </row>
    <row r="27" spans="1:7" ht="38.25">
      <c r="A27" s="89" t="s">
        <v>89</v>
      </c>
      <c r="B27" s="89"/>
      <c r="C27" s="89" t="s">
        <v>136</v>
      </c>
      <c r="D27" s="85" t="s">
        <v>48</v>
      </c>
      <c r="E27" s="161"/>
      <c r="F27" s="78" t="s">
        <v>91</v>
      </c>
      <c r="G27" s="84" t="s">
        <v>137</v>
      </c>
    </row>
    <row r="28" spans="1:7" ht="25.5">
      <c r="A28" s="89" t="s">
        <v>83</v>
      </c>
      <c r="B28" s="89">
        <v>4</v>
      </c>
      <c r="C28" s="90" t="s">
        <v>138</v>
      </c>
      <c r="D28" s="85" t="s">
        <v>48</v>
      </c>
      <c r="E28" s="161"/>
      <c r="F28" s="78" t="s">
        <v>67</v>
      </c>
      <c r="G28" s="79" t="s">
        <v>139</v>
      </c>
    </row>
    <row r="29" spans="1:7" ht="26.25" thickBot="1">
      <c r="A29" s="89" t="s">
        <v>83</v>
      </c>
      <c r="B29" s="89">
        <v>255</v>
      </c>
      <c r="C29" s="90" t="s">
        <v>140</v>
      </c>
      <c r="D29" s="85" t="s">
        <v>48</v>
      </c>
      <c r="E29" s="161"/>
      <c r="F29" s="91"/>
      <c r="G29" s="84" t="s">
        <v>141</v>
      </c>
    </row>
    <row r="30" spans="1:7" ht="40.5" thickBot="1">
      <c r="A30" s="76" t="s">
        <v>101</v>
      </c>
      <c r="B30" s="76">
        <v>4</v>
      </c>
      <c r="C30" s="80" t="s">
        <v>142</v>
      </c>
      <c r="D30" s="85" t="s">
        <v>48</v>
      </c>
      <c r="E30" s="92" t="s">
        <v>143</v>
      </c>
      <c r="F30" s="78" t="s">
        <v>91</v>
      </c>
      <c r="G30" s="84" t="s">
        <v>144</v>
      </c>
    </row>
    <row r="31" spans="1:7" ht="23.25" thickBot="1">
      <c r="A31" s="86" t="s">
        <v>83</v>
      </c>
      <c r="B31" s="86">
        <v>15</v>
      </c>
      <c r="C31" s="87" t="s">
        <v>145</v>
      </c>
      <c r="D31" s="85" t="s">
        <v>48</v>
      </c>
      <c r="E31" s="93" t="s">
        <v>146</v>
      </c>
      <c r="F31" s="78" t="s">
        <v>91</v>
      </c>
      <c r="G31" s="79" t="s">
        <v>1109</v>
      </c>
    </row>
  </sheetData>
  <mergeCells count="3">
    <mergeCell ref="E2:E14"/>
    <mergeCell ref="E15:E22"/>
    <mergeCell ref="E23:E29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Anagrafica sedi</vt:lpstr>
      <vt:lpstr>Dettagli sede POP</vt:lpstr>
      <vt:lpstr>Analisi POP</vt:lpstr>
      <vt:lpstr>Anagrafica POD</vt:lpstr>
      <vt:lpstr>tracciato</vt:lpstr>
      <vt:lpstr>'Anagrafica POD'!Area_stampa</vt:lpstr>
      <vt:lpstr>'Anagrafica sedi'!Area_stampa</vt:lpstr>
      <vt:lpstr>'Dettagli sede POP'!Area_stampa</vt:lpstr>
      <vt:lpstr>tracciato!Area_stampa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buypro</dc:title>
  <dc:creator>customer</dc:creator>
  <cp:lastModifiedBy>mara.pellizzaro</cp:lastModifiedBy>
  <cp:revision>5</cp:revision>
  <cp:lastPrinted>2026-04-29T08:41:32Z</cp:lastPrinted>
  <dcterms:created xsi:type="dcterms:W3CDTF">2012-05-06T07:03:23Z</dcterms:created>
  <dcterms:modified xsi:type="dcterms:W3CDTF">2026-04-29T08:41:41Z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